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9. 2025 quy 1 LLCT\1. GVTĐG QUY 1\"/>
    </mc:Choice>
  </mc:AlternateContent>
  <bookViews>
    <workbookView xWindow="0" yWindow="0" windowWidth="23040" windowHeight="8784" activeTab="1"/>
  </bookViews>
  <sheets>
    <sheet name="Mẫu 1B -VCQL (mới)" sheetId="1" r:id="rId1"/>
    <sheet name="Mẫu 1C -GV (mới)" sheetId="2" r:id="rId2"/>
    <sheet name="Mẫu 1D -NV (mới)" sheetId="3"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s>
  <calcPr calcId="162913"/>
</workbook>
</file>

<file path=xl/calcChain.xml><?xml version="1.0" encoding="utf-8"?>
<calcChain xmlns="http://schemas.openxmlformats.org/spreadsheetml/2006/main">
  <c r="G45" i="3" l="1"/>
  <c r="F45" i="3"/>
  <c r="G43" i="3"/>
  <c r="F43" i="3"/>
  <c r="G41" i="3"/>
  <c r="F41" i="3"/>
  <c r="G39" i="3"/>
  <c r="F39" i="3"/>
  <c r="G37" i="3"/>
  <c r="F37" i="3"/>
  <c r="G35" i="3"/>
  <c r="F35" i="3"/>
  <c r="G33" i="3"/>
  <c r="G32" i="3" s="1"/>
  <c r="F33" i="3"/>
  <c r="F32" i="3" s="1"/>
  <c r="E32" i="3"/>
  <c r="G28" i="3"/>
  <c r="F28" i="3"/>
  <c r="E28" i="3"/>
  <c r="G25" i="3"/>
  <c r="F25" i="3"/>
  <c r="E25" i="3"/>
  <c r="G19" i="3"/>
  <c r="F19" i="3"/>
  <c r="E19" i="3"/>
  <c r="G15" i="3"/>
  <c r="F15" i="3"/>
  <c r="F14" i="3" s="1"/>
  <c r="E15" i="3"/>
  <c r="E14" i="3" s="1"/>
  <c r="E52" i="3" s="1"/>
  <c r="E54" i="3" s="1"/>
  <c r="G14" i="3"/>
  <c r="G52" i="3" s="1"/>
  <c r="G54" i="3" s="1"/>
  <c r="G45" i="2"/>
  <c r="F45" i="2"/>
  <c r="G43" i="2"/>
  <c r="F43" i="2"/>
  <c r="G41" i="2"/>
  <c r="F41" i="2"/>
  <c r="G39" i="2"/>
  <c r="F39" i="2"/>
  <c r="G37" i="2"/>
  <c r="F37" i="2"/>
  <c r="G35" i="2"/>
  <c r="G32" i="2" s="1"/>
  <c r="F35" i="2"/>
  <c r="F32" i="2" s="1"/>
  <c r="G33" i="2"/>
  <c r="E32" i="2"/>
  <c r="G28" i="2"/>
  <c r="F28" i="2"/>
  <c r="E28" i="2"/>
  <c r="G25" i="2"/>
  <c r="F25" i="2"/>
  <c r="E25" i="2"/>
  <c r="G19" i="2"/>
  <c r="F19" i="2"/>
  <c r="E19" i="2"/>
  <c r="G15" i="2"/>
  <c r="G14" i="2" s="1"/>
  <c r="G52" i="2" s="1"/>
  <c r="G54" i="2" s="1"/>
  <c r="F15" i="2"/>
  <c r="F14" i="2" s="1"/>
  <c r="E15" i="2"/>
  <c r="E14" i="2" s="1"/>
  <c r="E52" i="2" s="1"/>
  <c r="E54" i="2" s="1"/>
  <c r="G46" i="1"/>
  <c r="F46" i="1"/>
  <c r="G43" i="1"/>
  <c r="F43" i="1"/>
  <c r="G41" i="1"/>
  <c r="F41" i="1"/>
  <c r="G39" i="1"/>
  <c r="F39" i="1"/>
  <c r="G37" i="1"/>
  <c r="F37" i="1"/>
  <c r="G35" i="1"/>
  <c r="F35" i="1"/>
  <c r="G33" i="1"/>
  <c r="F33" i="1"/>
  <c r="F32" i="1" s="1"/>
  <c r="G32" i="1"/>
  <c r="E32" i="1"/>
  <c r="G28" i="1"/>
  <c r="F28" i="1"/>
  <c r="E28" i="1"/>
  <c r="G25" i="1"/>
  <c r="F25" i="1"/>
  <c r="E25" i="1"/>
  <c r="G19" i="1"/>
  <c r="F19" i="1"/>
  <c r="E19" i="1"/>
  <c r="G15" i="1"/>
  <c r="G14" i="1" s="1"/>
  <c r="G53" i="1" s="1"/>
  <c r="G55" i="1" s="1"/>
  <c r="F15" i="1"/>
  <c r="E15" i="1"/>
  <c r="E14" i="1" s="1"/>
  <c r="E53" i="1" s="1"/>
  <c r="E55" i="1" s="1"/>
  <c r="F14" i="1"/>
  <c r="F63" i="1" l="1"/>
  <c r="H63" i="1" s="1"/>
  <c r="F62" i="1"/>
  <c r="H62" i="1" s="1"/>
  <c r="F61" i="1"/>
  <c r="H61" i="1" s="1"/>
  <c r="F60" i="1"/>
  <c r="H60" i="1" s="1"/>
  <c r="F62" i="2"/>
  <c r="H62" i="2" s="1"/>
  <c r="F61" i="2"/>
  <c r="H61" i="2" s="1"/>
  <c r="F60" i="2"/>
  <c r="H60" i="2" s="1"/>
  <c r="F59" i="2"/>
  <c r="H59" i="2" s="1"/>
  <c r="F62" i="3"/>
  <c r="H62" i="3" s="1"/>
  <c r="F61" i="3"/>
  <c r="H61" i="3" s="1"/>
  <c r="F60" i="3"/>
  <c r="H60" i="3" s="1"/>
  <c r="F59" i="3"/>
  <c r="H59" i="3" s="1"/>
  <c r="F53" i="1"/>
  <c r="F55" i="1" s="1"/>
  <c r="F52" i="3"/>
  <c r="F54" i="3" s="1"/>
  <c r="F52" i="2"/>
  <c r="F54" i="2" s="1"/>
  <c r="E62" i="2" l="1"/>
  <c r="G62" i="2" s="1"/>
  <c r="E61" i="2"/>
  <c r="G61" i="2" s="1"/>
  <c r="E60" i="2"/>
  <c r="G60" i="2" s="1"/>
  <c r="E59" i="2"/>
  <c r="G59" i="2" s="1"/>
  <c r="E62" i="3"/>
  <c r="G62" i="3" s="1"/>
  <c r="E61" i="3"/>
  <c r="G61" i="3" s="1"/>
  <c r="E60" i="3"/>
  <c r="G60" i="3" s="1"/>
  <c r="E59" i="3"/>
  <c r="G59" i="3" s="1"/>
  <c r="E63" i="1"/>
  <c r="G63" i="1" s="1"/>
  <c r="E62" i="1"/>
  <c r="G62" i="1" s="1"/>
  <c r="E61" i="1"/>
  <c r="G61" i="1" s="1"/>
  <c r="E60" i="1"/>
  <c r="G60" i="1" s="1"/>
</calcChain>
</file>

<file path=xl/sharedStrings.xml><?xml version="1.0" encoding="utf-8"?>
<sst xmlns="http://schemas.openxmlformats.org/spreadsheetml/2006/main" count="307" uniqueCount="155">
  <si>
    <t>Mẫu 1 B</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</si>
  <si>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</si>
  <si>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</si>
  <si>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II/2020</t>
  </si>
  <si>
    <t>Họ và tên:</t>
  </si>
  <si>
    <t>Chức vụ:</t>
  </si>
  <si>
    <r>
      <rPr>
        <b/>
        <sz val="12"/>
        <color rgb="FF000000"/>
        <rFont val="Times New Roman"/>
        <family val="1"/>
      </rPr>
      <t>Đơn vị công tác</t>
    </r>
    <r>
      <rPr>
        <b/>
        <i/>
        <sz val="12"/>
        <color rgb="FF000000"/>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</si>
  <si>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</si>
  <si>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</si>
  <si>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</si>
  <si>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</si>
  <si>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</si>
  <si>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</si>
  <si>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</si>
  <si>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</si>
  <si>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</si>
  <si>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</si>
  <si>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</si>
  <si>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</si>
  <si>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</si>
  <si>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</si>
  <si>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</si>
  <si>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</si>
  <si>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</si>
  <si>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</si>
  <si>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</si>
  <si>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</si>
  <si>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</si>
  <si>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</si>
  <si>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</si>
  <si>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</si>
  <si>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</si>
  <si>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</si>
  <si>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</si>
  <si>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</si>
  <si>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</si>
  <si>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</si>
  <si>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</si>
  <si>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</si>
  <si>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</si>
  <si>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</si>
  <si>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</si>
  <si>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</si>
  <si>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</si>
  <si>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</si>
  <si>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</si>
  <si>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</si>
  <si>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</si>
  <si>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</si>
  <si>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</si>
  <si>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</si>
  <si>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</si>
  <si>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</si>
  <si>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family val="1"/>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</si>
  <si>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</si>
  <si>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</si>
  <si>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</si>
  <si>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</si>
  <si>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</si>
  <si>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</si>
  <si>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</si>
  <si>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</si>
  <si>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rPr>
        <b/>
        <sz val="13"/>
        <color rgb="FF0070C0"/>
        <rFont val="Times New Roman"/>
        <family val="1"/>
      </rPr>
      <t xml:space="preserve">Có trên 20% nhiệm vụ hoàn thành vượt tiến độ, có chất lượng và hiệu quả </t>
    </r>
    <r>
      <rPr>
        <i/>
        <sz val="13"/>
        <color rgb="FFFF0000"/>
        <rFont val="Times New Roman"/>
        <family val="1"/>
      </rPr>
      <t>(Nếu không có trên 20% nhiệm vụ hoàn thành vượt tiến độ, có chất lượng và hiệu quả thì không có điểm. Không chia nhỏ thành các tỉ lệ thấp hơn;</t>
    </r>
    <r>
      <rPr>
        <b/>
        <i/>
        <sz val="13"/>
        <color rgb="FFFF0000"/>
        <rFont val="Times New Roman"/>
        <family val="1"/>
      </rPr>
      <t xml:space="preserve"> Chỉ đánh giá một mức là 8 điểm hoặc không có điểm</t>
    </r>
    <r>
      <rPr>
        <i/>
        <sz val="13"/>
        <color rgb="FFFF000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</si>
  <si>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</si>
  <si>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70C0"/>
        <rFont val="Times New Roman"/>
        <family val="1"/>
      </rPr>
      <t xml:space="preserve">Sáng tạo, cải tiến phương pháp làm việc, nâng cao hiệu quả công việc </t>
    </r>
    <r>
      <rPr>
        <i/>
        <sz val="13"/>
        <color rgb="FFFF000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</si>
  <si>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</si>
  <si>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</si>
  <si>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</si>
  <si>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</si>
  <si>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</si>
  <si>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</si>
  <si>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</si>
  <si>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</si>
  <si>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</si>
  <si>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</si>
  <si>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</si>
  <si>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</si>
  <si>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</si>
  <si>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</si>
  <si>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</si>
  <si>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</si>
  <si>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</si>
  <si>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</si>
  <si>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</si>
  <si>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family val="1"/>
      </rPr>
      <t xml:space="preserve">Kết quả phân loại
</t>
    </r>
    <r>
      <rPr>
        <i/>
        <sz val="12"/>
        <color rgb="FF000000"/>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</si>
  <si>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</si>
  <si>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</si>
  <si>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</si>
  <si>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</si>
  <si>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</si>
  <si>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</si>
  <si>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</si>
  <si>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</si>
  <si>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</si>
  <si>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</si>
  <si>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</si>
  <si>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</si>
  <si>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2020</t>
  </si>
  <si>
    <r>
      <rPr>
        <b/>
        <sz val="13"/>
        <color rgb="FF000000"/>
        <rFont val="Times New Roman"/>
        <family val="1"/>
      </rPr>
      <t xml:space="preserve">NGƯỜI TỰ ĐÁNH GIÁ
</t>
    </r>
    <r>
      <rPr>
        <i/>
        <sz val="13"/>
        <color rgb="FF000000"/>
        <rFont val="Times New Roman"/>
        <family val="1"/>
      </rPr>
      <t>(ký tên và ghi rõ họ tên)</t>
    </r>
  </si>
  <si>
    <t>Ý KIẾN NHẬN XÉT CỦA NGƯỜI CÓ THẨM QUYỀN ĐÁNH GIÁ:</t>
  </si>
  <si>
    <t>…………………………………………………………………………………………………………………………………………………………………………………………………………………………………………………………………………………………………………………………………………………………………………………………………………………………………………………………………………………………………………………………………………………………………..</t>
  </si>
  <si>
    <t>Tp.HCM, ngày…… tháng …… năm 2019</t>
  </si>
  <si>
    <t>HIỆU TRƯỞNG</t>
  </si>
  <si>
    <t>Mẫu 1 C</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</si>
  <si>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</si>
  <si>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BÁO CÁO TỰ ĐÁNH GIÁ KẾT QUẢ CÔNG TÁC CỦA CÁ NHÂN
Kỳ đánh giá:  Quý 1/2025</t>
  </si>
  <si>
    <t>Họ và tên:  Trần Văn Lượng</t>
  </si>
  <si>
    <t>Chức vụ: GIẢNG VIÊN</t>
  </si>
  <si>
    <r>
      <rPr>
        <b/>
        <sz val="12"/>
        <color rgb="FF000000"/>
        <rFont val="Times New Roman"/>
        <family val="1"/>
      </rPr>
      <t>Đơn vị công tác</t>
    </r>
    <r>
      <rPr>
        <b/>
        <i/>
        <sz val="12"/>
        <color rgb="FF000000"/>
        <rFont val="Times New Roman"/>
        <family val="1"/>
      </rPr>
      <t xml:space="preserve"> (phòng, khoa…): LÝ LUẬN CHÍNH TRỊ</t>
    </r>
  </si>
  <si>
    <t>Mã số CBCCVC: 01011014</t>
  </si>
  <si>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</si>
  <si>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</si>
  <si>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</si>
  <si>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rFont val="Times New Roman"/>
        <family val="1"/>
      </rPr>
      <t xml:space="preserve">Không thực hiện báo cáo, xin ý kiến, xin phép </t>
    </r>
    <r>
      <rPr>
        <sz val="13"/>
        <color rgb="FFFF000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</si>
  <si>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</si>
  <si>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</si>
  <si>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</si>
  <si>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rgb="FFFF000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</si>
  <si>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rPr>
        <b/>
        <sz val="13"/>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</si>
  <si>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</si>
  <si>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</si>
  <si>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</si>
  <si>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</si>
  <si>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</si>
  <si>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</si>
  <si>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rPr>
        <b/>
        <sz val="13"/>
        <color rgb="FF0070C0"/>
        <rFont val="Times New Roman"/>
        <family val="1"/>
      </rPr>
      <t xml:space="preserve">Có trên 20% nhiệm vụ hoàn thành vượt tiến độ, có chất lượng và hiệu quả </t>
    </r>
    <r>
      <rPr>
        <i/>
        <sz val="13"/>
        <color rgb="FFFF0000"/>
        <rFont val="Times New Roman"/>
        <family val="1"/>
      </rPr>
      <t xml:space="preserve">(Nếu không có trên 20% nhiệm vụ hoàn thành vượt tiến độ, có chất lượng và hiệu quả thì không có điểm; Không chia nhỏ thành các tỉ lệ thấp hơn; </t>
    </r>
    <r>
      <rPr>
        <b/>
        <i/>
        <sz val="13"/>
        <color rgb="FFFF0000"/>
        <rFont val="Times New Roman"/>
        <family val="1"/>
      </rPr>
      <t>Chỉ đánh giá một mức là 8 điểm hoặc không có điểm</t>
    </r>
    <r>
      <rPr>
        <i/>
        <sz val="13"/>
        <color rgb="FFFF0000"/>
        <rFont val="Times New Roman"/>
        <family val="1"/>
      </rPr>
      <t>)</t>
    </r>
  </si>
  <si>
    <t xml:space="preserve">tổ PL hoàn thành đúng &amp; vượt tiến độ </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</si>
  <si>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</si>
  <si>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 xml:space="preserve">dạy vượt, có nckh,co cv khác ...đều tốt, </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</si>
  <si>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</si>
  <si>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</si>
  <si>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skkn đạt loại tốt năm học 2020-2021, tham gia hội thảo QT ve nâng cao nguồn nhân lực chất lượng trong nhà trường thông minh..năm 2021</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</si>
  <si>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</si>
  <si>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</si>
  <si>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r>
      <rPr>
        <b/>
        <sz val="12"/>
        <color rgb="FF000000"/>
        <rFont val="Times New Roman"/>
        <family val="1"/>
      </rPr>
      <t xml:space="preserve">Kết quả phân loại
</t>
    </r>
    <r>
      <rPr>
        <i/>
        <sz val="12"/>
        <color rgb="FF000000"/>
        <rFont val="Times New Roman"/>
        <family val="1"/>
      </rPr>
      <t>(đánh dấu X)</t>
    </r>
  </si>
  <si>
    <t>Tp.HCM, ngày 25 tháng 09 năm 2024</t>
  </si>
  <si>
    <r>
      <rPr>
        <b/>
        <sz val="13"/>
        <color rgb="FF000000"/>
        <rFont val="Times New Roman"/>
        <family val="1"/>
      </rPr>
      <t xml:space="preserve">NGƯỜI TỰ ĐÁNH GIÁ
</t>
    </r>
    <r>
      <rPr>
        <i/>
        <sz val="13"/>
        <color rgb="FF000000"/>
        <rFont val="Times New Roman"/>
        <family val="1"/>
      </rPr>
      <t>(ký tên và ghi rõ họ tên)</t>
    </r>
  </si>
  <si>
    <t>Trần Văn Lượng</t>
  </si>
  <si>
    <t xml:space="preserve">Tp.HCM, ngày…… tháng …… năm 202 </t>
  </si>
  <si>
    <t>Mẫu 1 D</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</si>
  <si>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</si>
  <si>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BÁO CÁO TỰ ĐÁNH GIÁ KẾT QUẢ CÔNG TÁC CỦA CÁ NHÂN
Kỳ đánh giá:  Quý 4/2019</t>
  </si>
  <si>
    <r>
      <rPr>
        <b/>
        <sz val="12"/>
        <color rgb="FF000000"/>
        <rFont val="Times New Roman"/>
        <family val="1"/>
      </rPr>
      <t>Đơn vị công tác</t>
    </r>
    <r>
      <rPr>
        <b/>
        <i/>
        <sz val="12"/>
        <color rgb="FF000000"/>
        <rFont val="Times New Roman"/>
        <family val="1"/>
      </rPr>
      <t xml:space="preserve"> (phòng, khoa…):</t>
    </r>
  </si>
  <si>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</si>
  <si>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Đảm bảo ngày công kế hoạch. Nghỉ làm việc (kể cả có phép) 3 ngày liên tục hoặc từ 4 đến 5 ngày (-1đ); từ 6 đến 7 ngày (-2đ);nghỉ từ ngày thứ 8 trở lên, mỗi ngày (-0,5đ)</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</si>
  <si>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</si>
  <si>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b/>
        <sz val="13"/>
        <color rgb="FF0070C0"/>
        <rFont val="Times New Roman"/>
        <family val="1"/>
      </rPr>
      <t>Tiêu chí 2: Năng lực và kỹ năng</t>
    </r>
  </si>
  <si>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</si>
  <si>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</si>
  <si>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rPr>
        <b/>
        <sz val="13"/>
        <color rgb="FF0070C0"/>
        <rFont val="Times New Roman"/>
        <family val="1"/>
      </rPr>
      <t xml:space="preserve">Có trên 20% nhiệm vụ hoàn thành vượt tiến độ, có chất lượng và hiệu quả </t>
    </r>
    <r>
      <rPr>
        <i/>
        <sz val="13"/>
        <color rgb="FFFF0000"/>
        <rFont val="Times New Roman"/>
        <family val="1"/>
      </rPr>
      <t xml:space="preserve">(Nếu không có trên 20% nhiệm vụ hoàn thành vượt tiến độ, có chất lượng và hiệu quả thì không có điểm; Không chia nhỏ thành các tỉ lệ thấp hơn; </t>
    </r>
    <r>
      <rPr>
        <b/>
        <i/>
        <sz val="13"/>
        <color rgb="FFFF000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</si>
  <si>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</si>
  <si>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</si>
  <si>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</si>
  <si>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r>
      <rPr>
        <b/>
        <sz val="12"/>
        <color rgb="FF000000"/>
        <rFont val="Times New Roman"/>
        <family val="1"/>
      </rPr>
      <t xml:space="preserve">Kết quả phân loại
</t>
    </r>
    <r>
      <rPr>
        <i/>
        <sz val="12"/>
        <color rgb="FF000000"/>
        <rFont val="Times New Roman"/>
        <family val="1"/>
      </rPr>
      <t>(đánh dấu X)</t>
    </r>
  </si>
  <si>
    <r>
      <rPr>
        <b/>
        <sz val="13"/>
        <color rgb="FF000000"/>
        <rFont val="Times New Roman"/>
        <family val="1"/>
      </rPr>
      <t xml:space="preserve">NGƯỜI TỰ ĐÁNH GIÁ
</t>
    </r>
    <r>
      <rPr>
        <i/>
        <sz val="13"/>
        <color rgb="FF000000"/>
        <rFont val="Times New Roman"/>
        <family val="1"/>
      </rPr>
      <t>(ký tên và ghi rõ họ tên)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</si>
</sst>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font>
      <sz val="11"/>
      <name val="Calibri"/>
      <scheme val="minor"/>
    </font>
    <font>
      <sz val="12"/>
      <color rgb="FF000000"/>
      <name val="Times New Roman"/>
      <family val="1"/>
    </font>
    <font>
      <b/>
      <i/>
      <sz val="10"/>
      <color rgb="FF000000"/>
      <name val="Times New Roman"/>
      <family val="1"/>
    </font>
    <font>
      <b/>
      <sz val="13"/>
      <color rgb="FF000000"/>
      <name val="Times New Roman"/>
      <family val="1"/>
    </font>
    <font>
      <b/>
      <sz val="14"/>
      <color rgb="FF000000"/>
      <name val="Times New Roman"/>
      <family val="1"/>
    </font>
    <font>
      <b/>
      <sz val="12"/>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70C0"/>
      <name val="Times New Roman"/>
      <family val="1"/>
    </font>
    <font>
      <b/>
      <sz val="13"/>
      <name val="Times New Roman"/>
      <family val="1"/>
    </font>
    <font>
      <sz val="13"/>
      <color rgb="FF000000"/>
      <name val="Times New Roman"/>
      <family val="1"/>
    </font>
    <font>
      <sz val="13"/>
      <name val="Times New Roman"/>
      <family val="1"/>
    </font>
    <font>
      <b/>
      <i/>
      <sz val="13"/>
      <color rgb="FF000000"/>
      <name val="Times New Roman"/>
      <family val="1"/>
    </font>
    <font>
      <b/>
      <i/>
      <sz val="13"/>
      <color rgb="FF0070C0"/>
      <name val="Times New Roman"/>
      <family val="1"/>
    </font>
    <font>
      <sz val="13"/>
      <color rgb="FF0070C0"/>
      <name val="Times New Roman"/>
      <family val="1"/>
    </font>
    <font>
      <i/>
      <sz val="12"/>
      <color rgb="FF000000"/>
      <name val="Times New Roman"/>
      <family val="1"/>
    </font>
    <font>
      <i/>
      <sz val="13"/>
      <color rgb="FF000000"/>
      <name val="Times New Roman"/>
      <family val="1"/>
    </font>
    <font>
      <sz val="11"/>
      <name val="Times New Roman"/>
      <family val="1"/>
    </font>
    <font>
      <sz val="11"/>
      <color rgb="FFFF0000"/>
      <name val="Times New Roman"/>
      <family val="1"/>
    </font>
    <font>
      <b/>
      <i/>
      <sz val="12"/>
      <color rgb="FF000000"/>
      <name val="Times New Roman"/>
      <family val="1"/>
    </font>
    <font>
      <sz val="13"/>
      <color rgb="FF0066CC"/>
      <name val="Times New Roman"/>
      <family val="1"/>
    </font>
    <font>
      <b/>
      <sz val="13"/>
      <color rgb="FF0066CC"/>
      <name val="Times New Roman"/>
      <family val="1"/>
    </font>
    <font>
      <i/>
      <sz val="13"/>
      <name val="Times New Roman"/>
      <family val="1"/>
    </font>
    <font>
      <i/>
      <sz val="13"/>
      <color rgb="FFFF0000"/>
      <name val="Times New Roman"/>
      <family val="1"/>
    </font>
    <font>
      <b/>
      <i/>
      <sz val="13"/>
      <color rgb="FFFF0000"/>
      <name val="Times New Roman"/>
      <family val="1"/>
    </font>
    <font>
      <i/>
      <sz val="13"/>
      <color rgb="FF0066CC"/>
      <name val="Times New Roman"/>
      <family val="1"/>
    </font>
    <font>
      <b/>
      <i/>
      <sz val="13"/>
      <color rgb="FF0066CC"/>
      <name val="Times New Roman"/>
      <family val="1"/>
    </font>
    <font>
      <sz val="13"/>
      <color rgb="FFFF0000"/>
      <name val="Times New Roman"/>
      <family val="1"/>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s>
  <cellStyleXfs count="1">
    <xf numFmtId="0" fontId="0" fillId="0" borderId="0"/>
  </cellStyleXfs>
  <cellXfs count="71">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3"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5" fillId="0" borderId="0" xfId="0" applyFont="1" applyAlignment="1">
      <alignment horizontal="left" vertical="center"/>
    </xf>
    <xf numFmtId="0" fontId="18" fillId="0" borderId="1" xfId="0" applyFont="1" applyBorder="1" applyAlignment="1">
      <alignment vertical="center" wrapText="1"/>
    </xf>
    <xf numFmtId="0" fontId="19"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3"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6" fillId="0" borderId="3" xfId="0" applyFont="1" applyBorder="1"/>
    <xf numFmtId="0" fontId="6" fillId="0" borderId="4" xfId="0" applyFont="1" applyBorder="1"/>
    <xf numFmtId="0" fontId="9" fillId="0" borderId="2" xfId="0" applyFont="1" applyBorder="1" applyAlignment="1">
      <alignment horizontal="left" vertical="center" wrapText="1"/>
    </xf>
    <xf numFmtId="0" fontId="5" fillId="0" borderId="0" xfId="0" applyFont="1" applyAlignment="1">
      <alignment horizontal="left" vertical="center" wrapText="1"/>
    </xf>
    <xf numFmtId="0" fontId="0" fillId="0" borderId="0" xfId="0" applyFont="1" applyAlignment="1"/>
    <xf numFmtId="0" fontId="3" fillId="0" borderId="2" xfId="0" applyFont="1" applyBorder="1" applyAlignment="1">
      <alignment horizontal="center" vertical="center" wrapText="1"/>
    </xf>
    <xf numFmtId="0" fontId="7" fillId="0" borderId="2" xfId="0" quotePrefix="1" applyFont="1" applyBorder="1" applyAlignment="1">
      <alignment horizontal="center" vertical="center" wrapText="1"/>
    </xf>
    <xf numFmtId="0" fontId="11" fillId="0" borderId="2" xfId="0" applyFont="1" applyBorder="1" applyAlignment="1">
      <alignment horizontal="center" vertical="center" wrapText="1"/>
    </xf>
    <xf numFmtId="0" fontId="17"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10" xfId="0" applyFont="1" applyBorder="1" applyAlignment="1">
      <alignment horizontal="center" vertical="center" wrapText="1"/>
    </xf>
    <xf numFmtId="0" fontId="6" fillId="0" borderId="10" xfId="0" applyFont="1" applyBorder="1"/>
    <xf numFmtId="0" fontId="13" fillId="0" borderId="2" xfId="0" applyFont="1" applyBorder="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xf numFmtId="0" fontId="6" fillId="0" borderId="7" xfId="0" applyFont="1" applyBorder="1"/>
    <xf numFmtId="0" fontId="6" fillId="0" borderId="9" xfId="0" applyFont="1" applyBorder="1"/>
    <xf numFmtId="0" fontId="6" fillId="0" borderId="11" xfId="0" applyFont="1" applyBorder="1"/>
    <xf numFmtId="0" fontId="5"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5" fillId="0" borderId="8" xfId="0" applyFont="1" applyBorder="1" applyAlignment="1">
      <alignment horizontal="center" vertical="center" wrapText="1"/>
    </xf>
    <xf numFmtId="0" fontId="6" fillId="0" borderId="12" xfId="0" applyFont="1" applyBorder="1"/>
    <xf numFmtId="0" fontId="11" fillId="0" borderId="2" xfId="0" applyFont="1" applyBorder="1" applyAlignment="1">
      <alignment horizontal="left" vertical="center" wrapText="1"/>
    </xf>
    <xf numFmtId="0" fontId="4" fillId="0" borderId="0" xfId="0" quotePrefix="1" applyFont="1" applyAlignment="1">
      <alignment horizontal="center" vertical="center" wrapText="1"/>
    </xf>
    <xf numFmtId="0" fontId="3" fillId="0" borderId="0" xfId="0" applyFont="1" applyAlignment="1">
      <alignment horizontal="right" vertical="center" wrapText="1"/>
    </xf>
    <xf numFmtId="0" fontId="9" fillId="0" borderId="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752475</xdr:colOff>
      <xdr:row>2</xdr:row>
      <xdr:rowOff>19050</xdr:rowOff>
    </xdr:from>
    <xdr:ext cx="809625" cy="38100"/>
    <xdr:grpSp>
      <xdr:nvGrpSpPr>
        <xdr:cNvPr id="2" name="Shape 2">
          <a:extLst/>
        </xdr:cNvPr>
        <xdr:cNvGrpSpPr/>
      </xdr:nvGrpSpPr>
      <xdr:grpSpPr>
        <a:xfrm>
          <a:off x="1125855" y="811530"/>
          <a:ext cx="809625" cy="38100"/>
          <a:chOff x="4941188" y="3780000"/>
          <a:chExt cx="809625" cy="0"/>
        </a:xfrm>
      </xdr:grpSpPr>
      <xdr:cxnSp macro="">
        <xdr:nvCxnSpPr>
          <xdr:cNvPr id="3" name="Shape 3">
            <a:extLst/>
          </xdr:cNvPr>
          <xdr:cNvCxnSpPr/>
        </xdr:nvCxnSpPr>
        <xdr:spPr>
          <a:xfrm>
            <a:off x="4941188" y="3780000"/>
            <a:ext cx="8096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57150</xdr:colOff>
      <xdr:row>1</xdr:row>
      <xdr:rowOff>438150</xdr:rowOff>
    </xdr:from>
    <xdr:ext cx="1962150" cy="38100"/>
    <xdr:grpSp>
      <xdr:nvGrpSpPr>
        <xdr:cNvPr id="4" name="Shape 2">
          <a:extLst/>
        </xdr:cNvPr>
        <xdr:cNvGrpSpPr/>
      </xdr:nvGrpSpPr>
      <xdr:grpSpPr>
        <a:xfrm>
          <a:off x="3768090" y="613410"/>
          <a:ext cx="1962150" cy="38100"/>
          <a:chOff x="4364925" y="3780000"/>
          <a:chExt cx="1962150" cy="0"/>
        </a:xfrm>
      </xdr:grpSpPr>
      <xdr:cxnSp macro="">
        <xdr:nvCxnSpPr>
          <xdr:cNvPr id="5"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xdr:cNvPr>
        <xdr:cNvGrpSpPr/>
      </xdr:nvGrpSpPr>
      <xdr:grpSpPr>
        <a:xfrm>
          <a:off x="1102995" y="811530"/>
          <a:ext cx="800100" cy="38100"/>
          <a:chOff x="4945950" y="3780000"/>
          <a:chExt cx="800100" cy="0"/>
        </a:xfrm>
      </xdr:grpSpPr>
      <xdr:cxnSp macro="">
        <xdr:nvCxnSpPr>
          <xdr:cNvPr id="5" name="Shape 5">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552450</xdr:colOff>
      <xdr:row>1</xdr:row>
      <xdr:rowOff>457200</xdr:rowOff>
    </xdr:from>
    <xdr:ext cx="1962150" cy="38100"/>
    <xdr:grpSp>
      <xdr:nvGrpSpPr>
        <xdr:cNvPr id="3" name="Shape 2">
          <a:extLst/>
        </xdr:cNvPr>
        <xdr:cNvGrpSpPr/>
      </xdr:nvGrpSpPr>
      <xdr:grpSpPr>
        <a:xfrm>
          <a:off x="4491990" y="632460"/>
          <a:ext cx="1962150" cy="38100"/>
          <a:chOff x="4364925" y="3780000"/>
          <a:chExt cx="1962150" cy="0"/>
        </a:xfrm>
      </xdr:grpSpPr>
      <xdr:cxnSp macro="">
        <xdr:nvCxnSpPr>
          <xdr:cNvPr id="4"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xdr:cNvPr>
        <xdr:cNvGrpSpPr/>
      </xdr:nvGrpSpPr>
      <xdr:grpSpPr>
        <a:xfrm>
          <a:off x="4945950" y="3780000"/>
          <a:ext cx="800100" cy="0"/>
          <a:chOff x="4945950" y="3780000"/>
          <a:chExt cx="800100" cy="0"/>
        </a:xfrm>
      </xdr:grpSpPr>
      <xdr:cxnSp macro="">
        <xdr:nvCxnSpPr>
          <xdr:cNvPr id="5" name="Shape 5">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266700</xdr:colOff>
      <xdr:row>1</xdr:row>
      <xdr:rowOff>409575</xdr:rowOff>
    </xdr:from>
    <xdr:ext cx="1962150" cy="38100"/>
    <xdr:grpSp>
      <xdr:nvGrpSpPr>
        <xdr:cNvPr id="3" name="Shape 2">
          <a:extLst/>
        </xdr:cNvPr>
        <xdr:cNvGrpSpPr/>
      </xdr:nvGrpSpPr>
      <xdr:grpSpPr>
        <a:xfrm>
          <a:off x="4364925" y="3780000"/>
          <a:ext cx="1962150" cy="0"/>
          <a:chOff x="4364925" y="3780000"/>
          <a:chExt cx="1962150" cy="0"/>
        </a:xfrm>
      </xdr:grpSpPr>
      <xdr:cxnSp macro="">
        <xdr:nvCxnSpPr>
          <xdr:cNvPr id="4"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274"/>
  <sheetViews>
    <sheetView topLeftCell="A55" workbookViewId="0">
      <selection activeCell="L60" sqref="L60"/>
    </sheetView>
  </sheetViews>
  <sheetFormatPr defaultColWidth="14.44140625" defaultRowHeight="15" customHeight="1"/>
  <cols>
    <col min="1" max="1" width="5.44140625" customWidth="1"/>
    <col min="2" max="2" width="27.109375" customWidth="1"/>
    <col min="3" max="3" width="11" customWidth="1"/>
    <col min="4" max="4" width="10.5546875" customWidth="1"/>
    <col min="5" max="5" width="11.5546875" customWidth="1"/>
    <col min="6" max="6" width="10.5546875" customWidth="1"/>
    <col min="7" max="8" width="10.109375" customWidth="1"/>
    <col min="9" max="26" width="9.109375" customWidth="1"/>
  </cols>
  <sheetData>
    <row r="1" spans="1:26" ht="14.25" customHeight="1">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c r="A2" s="64" t="s">
        <v>1</v>
      </c>
      <c r="B2" s="47"/>
      <c r="C2" s="47"/>
      <c r="D2" s="64" t="s">
        <v>2</v>
      </c>
      <c r="E2" s="47"/>
      <c r="F2" s="47"/>
      <c r="G2" s="47"/>
      <c r="H2" s="47"/>
      <c r="I2" s="4"/>
      <c r="J2" s="4"/>
      <c r="K2" s="4"/>
      <c r="L2" s="4"/>
      <c r="M2" s="4"/>
      <c r="N2" s="4"/>
      <c r="O2" s="4"/>
      <c r="P2" s="4"/>
      <c r="Q2" s="4"/>
      <c r="R2" s="4"/>
      <c r="S2" s="4"/>
      <c r="T2" s="4"/>
      <c r="U2" s="4"/>
      <c r="V2" s="4"/>
      <c r="W2" s="4"/>
      <c r="X2" s="4"/>
      <c r="Y2" s="4"/>
      <c r="Z2" s="4"/>
    </row>
    <row r="3" spans="1:26" ht="8.25" customHeight="1">
      <c r="A3" s="63"/>
      <c r="B3" s="47"/>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68" t="s">
        <v>3</v>
      </c>
      <c r="B5" s="47"/>
      <c r="C5" s="47"/>
      <c r="D5" s="47"/>
      <c r="E5" s="47"/>
      <c r="F5" s="47"/>
      <c r="G5" s="47"/>
      <c r="H5" s="47"/>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6" t="s">
        <v>4</v>
      </c>
      <c r="C7" s="47"/>
      <c r="D7" s="47"/>
      <c r="E7" s="47"/>
      <c r="F7" s="47"/>
      <c r="G7" s="47"/>
      <c r="H7" s="47"/>
      <c r="I7" s="6"/>
      <c r="J7" s="6"/>
      <c r="K7" s="6"/>
      <c r="L7" s="6"/>
      <c r="M7" s="6"/>
      <c r="N7" s="6"/>
      <c r="O7" s="6"/>
      <c r="P7" s="6"/>
      <c r="Q7" s="6"/>
      <c r="R7" s="6"/>
      <c r="S7" s="6"/>
      <c r="T7" s="6"/>
      <c r="U7" s="6"/>
      <c r="V7" s="6"/>
      <c r="W7" s="6"/>
      <c r="X7" s="6"/>
      <c r="Y7" s="6"/>
      <c r="Z7" s="6"/>
    </row>
    <row r="8" spans="1:26" ht="19.5" customHeight="1">
      <c r="A8" s="6"/>
      <c r="B8" s="46" t="s">
        <v>5</v>
      </c>
      <c r="C8" s="47"/>
      <c r="D8" s="47"/>
      <c r="E8" s="47"/>
      <c r="F8" s="47"/>
      <c r="G8" s="47"/>
      <c r="H8" s="47"/>
      <c r="I8" s="6"/>
      <c r="J8" s="6"/>
      <c r="K8" s="6"/>
      <c r="L8" s="6"/>
      <c r="M8" s="6"/>
      <c r="N8" s="6"/>
      <c r="O8" s="6"/>
      <c r="P8" s="6"/>
      <c r="Q8" s="6"/>
      <c r="R8" s="6"/>
      <c r="S8" s="6"/>
      <c r="T8" s="6"/>
      <c r="U8" s="6"/>
      <c r="V8" s="6"/>
      <c r="W8" s="6"/>
      <c r="X8" s="6"/>
      <c r="Y8" s="6"/>
      <c r="Z8" s="6"/>
    </row>
    <row r="9" spans="1:26" ht="19.5" customHeight="1">
      <c r="A9" s="6"/>
      <c r="B9" s="46" t="s">
        <v>6</v>
      </c>
      <c r="C9" s="47"/>
      <c r="D9" s="47"/>
      <c r="E9" s="47"/>
      <c r="F9" s="47"/>
      <c r="G9" s="47"/>
      <c r="H9" s="47"/>
      <c r="I9" s="6"/>
      <c r="J9" s="6"/>
      <c r="K9" s="6"/>
      <c r="L9" s="6"/>
      <c r="M9" s="6"/>
      <c r="N9" s="6"/>
      <c r="O9" s="6"/>
      <c r="P9" s="6"/>
      <c r="Q9" s="6"/>
      <c r="R9" s="6"/>
      <c r="S9" s="6"/>
      <c r="T9" s="6"/>
      <c r="U9" s="6"/>
      <c r="V9" s="6"/>
      <c r="W9" s="6"/>
      <c r="X9" s="6"/>
      <c r="Y9" s="6"/>
      <c r="Z9" s="6"/>
    </row>
    <row r="10" spans="1:26" ht="19.5"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75" customHeight="1">
      <c r="A12" s="8" t="s">
        <v>8</v>
      </c>
      <c r="B12" s="4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49"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9.25" customHeight="1">
      <c r="A14" s="8" t="s">
        <v>20</v>
      </c>
      <c r="B14" s="45" t="s">
        <v>21</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24" customHeight="1">
      <c r="A15" s="15">
        <v>1</v>
      </c>
      <c r="B15" s="45"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9.25" customHeight="1">
      <c r="A16" s="15" t="s">
        <v>23</v>
      </c>
      <c r="B16" s="42" t="s">
        <v>24</v>
      </c>
      <c r="C16" s="43"/>
      <c r="D16" s="44"/>
      <c r="E16" s="15"/>
      <c r="F16" s="13"/>
      <c r="G16" s="13"/>
      <c r="H16" s="15"/>
      <c r="I16" s="16"/>
      <c r="J16" s="16"/>
      <c r="K16" s="16"/>
      <c r="L16" s="16"/>
      <c r="M16" s="16"/>
      <c r="N16" s="16"/>
      <c r="O16" s="16"/>
      <c r="P16" s="16"/>
      <c r="Q16" s="16"/>
      <c r="R16" s="16"/>
      <c r="S16" s="16"/>
      <c r="T16" s="16"/>
      <c r="U16" s="16"/>
      <c r="V16" s="16"/>
      <c r="W16" s="16"/>
      <c r="X16" s="16"/>
      <c r="Y16" s="16"/>
      <c r="Z16" s="16"/>
    </row>
    <row r="17" spans="1:26" ht="67.5" customHeight="1">
      <c r="A17" s="15" t="s">
        <v>25</v>
      </c>
      <c r="B17" s="42" t="s">
        <v>26</v>
      </c>
      <c r="C17" s="43"/>
      <c r="D17" s="44"/>
      <c r="E17" s="15"/>
      <c r="F17" s="13"/>
      <c r="G17" s="13"/>
      <c r="H17" s="17"/>
      <c r="I17" s="18"/>
      <c r="J17" s="18"/>
      <c r="K17" s="18"/>
      <c r="L17" s="18"/>
      <c r="M17" s="18"/>
      <c r="N17" s="18"/>
      <c r="O17" s="18"/>
      <c r="P17" s="18"/>
      <c r="Q17" s="18"/>
      <c r="R17" s="18"/>
      <c r="S17" s="18"/>
      <c r="T17" s="18"/>
      <c r="U17" s="18"/>
      <c r="V17" s="18"/>
      <c r="W17" s="18"/>
      <c r="X17" s="18"/>
      <c r="Y17" s="18"/>
      <c r="Z17" s="18"/>
    </row>
    <row r="18" spans="1:26" ht="85.5" customHeight="1">
      <c r="A18" s="15" t="s">
        <v>27</v>
      </c>
      <c r="B18" s="42" t="s">
        <v>28</v>
      </c>
      <c r="C18" s="43"/>
      <c r="D18" s="44"/>
      <c r="E18" s="15"/>
      <c r="F18" s="13"/>
      <c r="G18" s="13"/>
      <c r="H18" s="17"/>
      <c r="I18" s="18"/>
      <c r="J18" s="18"/>
      <c r="K18" s="18"/>
      <c r="L18" s="18"/>
      <c r="M18" s="18"/>
      <c r="N18" s="18"/>
      <c r="O18" s="18"/>
      <c r="P18" s="18"/>
      <c r="Q18" s="18"/>
      <c r="R18" s="18"/>
      <c r="S18" s="18"/>
      <c r="T18" s="18"/>
      <c r="U18" s="18"/>
      <c r="V18" s="18"/>
      <c r="W18" s="18"/>
      <c r="X18" s="18"/>
      <c r="Y18" s="18"/>
      <c r="Z18" s="18"/>
    </row>
    <row r="19" spans="1:26" ht="47.25" customHeight="1">
      <c r="A19" s="15">
        <v>2</v>
      </c>
      <c r="B19" s="45"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2" t="s">
        <v>31</v>
      </c>
      <c r="C20" s="43"/>
      <c r="D20" s="44"/>
      <c r="E20" s="20"/>
      <c r="F20" s="13"/>
      <c r="G20" s="13"/>
      <c r="H20" s="17"/>
      <c r="I20" s="18"/>
      <c r="J20" s="18"/>
      <c r="K20" s="18"/>
      <c r="L20" s="18"/>
      <c r="M20" s="18"/>
      <c r="N20" s="18"/>
      <c r="O20" s="18"/>
      <c r="P20" s="18"/>
      <c r="Q20" s="18"/>
      <c r="R20" s="18"/>
      <c r="S20" s="18"/>
      <c r="T20" s="18"/>
      <c r="U20" s="18"/>
      <c r="V20" s="18"/>
      <c r="W20" s="18"/>
      <c r="X20" s="18"/>
      <c r="Y20" s="18"/>
      <c r="Z20" s="18"/>
    </row>
    <row r="21" spans="1:26" ht="48.75" customHeight="1">
      <c r="A21" s="20" t="s">
        <v>32</v>
      </c>
      <c r="B21" s="42" t="s">
        <v>33</v>
      </c>
      <c r="C21" s="43"/>
      <c r="D21" s="44"/>
      <c r="E21" s="20"/>
      <c r="F21" s="13"/>
      <c r="G21" s="1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2" t="s">
        <v>35</v>
      </c>
      <c r="C22" s="43"/>
      <c r="D22" s="44"/>
      <c r="E22" s="15"/>
      <c r="F22" s="13"/>
      <c r="G22" s="13"/>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2" t="s">
        <v>37</v>
      </c>
      <c r="C23" s="43"/>
      <c r="D23" s="44"/>
      <c r="E23" s="15"/>
      <c r="F23" s="13"/>
      <c r="G23" s="13"/>
      <c r="H23" s="17"/>
      <c r="I23" s="18"/>
      <c r="J23" s="18"/>
      <c r="K23" s="18"/>
      <c r="L23" s="18"/>
      <c r="M23" s="18"/>
      <c r="N23" s="18"/>
      <c r="O23" s="18"/>
      <c r="P23" s="18"/>
      <c r="Q23" s="18"/>
      <c r="R23" s="18"/>
      <c r="S23" s="18"/>
      <c r="T23" s="18"/>
      <c r="U23" s="18"/>
      <c r="V23" s="18"/>
      <c r="W23" s="18"/>
      <c r="X23" s="18"/>
      <c r="Y23" s="18"/>
      <c r="Z23" s="18"/>
    </row>
    <row r="24" spans="1:26" ht="34.5" customHeight="1">
      <c r="A24" s="15" t="s">
        <v>38</v>
      </c>
      <c r="B24" s="42" t="s">
        <v>39</v>
      </c>
      <c r="C24" s="43"/>
      <c r="D24" s="44"/>
      <c r="E24" s="15"/>
      <c r="F24" s="13"/>
      <c r="G24" s="13"/>
      <c r="H24" s="17"/>
      <c r="I24" s="18"/>
      <c r="J24" s="18"/>
      <c r="K24" s="18"/>
      <c r="L24" s="18"/>
      <c r="M24" s="18"/>
      <c r="N24" s="18"/>
      <c r="O24" s="18"/>
      <c r="P24" s="18"/>
      <c r="Q24" s="18"/>
      <c r="R24" s="18"/>
      <c r="S24" s="18"/>
      <c r="T24" s="18"/>
      <c r="U24" s="18"/>
      <c r="V24" s="18"/>
      <c r="W24" s="18"/>
      <c r="X24" s="18"/>
      <c r="Y24" s="18"/>
      <c r="Z24" s="18"/>
    </row>
    <row r="25" spans="1:26" ht="50.25" customHeight="1">
      <c r="A25" s="15">
        <v>3</v>
      </c>
      <c r="B25" s="45"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8.25" customHeight="1">
      <c r="A26" s="15" t="s">
        <v>41</v>
      </c>
      <c r="B26" s="42" t="s">
        <v>42</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2" t="s">
        <v>44</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5"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49.5" customHeight="1">
      <c r="A29" s="15" t="s">
        <v>46</v>
      </c>
      <c r="B29" s="42"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54" customHeight="1">
      <c r="A30" s="15" t="s">
        <v>48</v>
      </c>
      <c r="B30" s="42"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0.25" customHeight="1">
      <c r="A31" s="15" t="s">
        <v>50</v>
      </c>
      <c r="B31" s="42"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5" t="s">
        <v>53</v>
      </c>
      <c r="C32" s="43"/>
      <c r="D32" s="44"/>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49.5" customHeight="1">
      <c r="A33" s="15">
        <v>5</v>
      </c>
      <c r="B33" s="45" t="s">
        <v>54</v>
      </c>
      <c r="C33" s="43"/>
      <c r="D33" s="44"/>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57" customHeight="1">
      <c r="A34" s="15"/>
      <c r="B34" s="42" t="s">
        <v>55</v>
      </c>
      <c r="C34" s="43"/>
      <c r="D34" s="44"/>
      <c r="E34" s="12"/>
      <c r="F34" s="13"/>
      <c r="G34" s="14"/>
      <c r="H34" s="15"/>
      <c r="I34" s="16"/>
      <c r="J34" s="16"/>
      <c r="K34" s="16"/>
      <c r="L34" s="16"/>
      <c r="M34" s="16"/>
      <c r="N34" s="16"/>
      <c r="O34" s="16"/>
      <c r="P34" s="16"/>
      <c r="Q34" s="16"/>
      <c r="R34" s="16"/>
      <c r="S34" s="16"/>
      <c r="T34" s="16"/>
      <c r="U34" s="16"/>
      <c r="V34" s="16"/>
      <c r="W34" s="16"/>
      <c r="X34" s="16"/>
      <c r="Y34" s="16"/>
      <c r="Z34" s="16"/>
    </row>
    <row r="35" spans="1:26" ht="51.75" customHeight="1">
      <c r="A35" s="15">
        <v>6</v>
      </c>
      <c r="B35" s="45" t="s">
        <v>56</v>
      </c>
      <c r="C35" s="43"/>
      <c r="D35" s="44"/>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56.25" customHeight="1">
      <c r="A36" s="15"/>
      <c r="B36" s="67" t="s">
        <v>57</v>
      </c>
      <c r="C36" s="43"/>
      <c r="D36" s="44"/>
      <c r="E36" s="12"/>
      <c r="F36" s="13"/>
      <c r="G36" s="14"/>
      <c r="H36" s="15"/>
      <c r="I36" s="16"/>
      <c r="J36" s="16"/>
      <c r="K36" s="16"/>
      <c r="L36" s="16"/>
      <c r="M36" s="16"/>
      <c r="N36" s="16"/>
      <c r="O36" s="16"/>
      <c r="P36" s="16"/>
      <c r="Q36" s="16"/>
      <c r="R36" s="16"/>
      <c r="S36" s="16"/>
      <c r="T36" s="16"/>
      <c r="U36" s="16"/>
      <c r="V36" s="16"/>
      <c r="W36" s="16"/>
      <c r="X36" s="16"/>
      <c r="Y36" s="16"/>
      <c r="Z36" s="16"/>
    </row>
    <row r="37" spans="1:26" ht="51.75" customHeight="1">
      <c r="A37" s="15">
        <v>7</v>
      </c>
      <c r="B37" s="45" t="s">
        <v>58</v>
      </c>
      <c r="C37" s="43"/>
      <c r="D37" s="44"/>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75.75" customHeight="1">
      <c r="A38" s="15"/>
      <c r="B38" s="42" t="s">
        <v>59</v>
      </c>
      <c r="C38" s="43"/>
      <c r="D38" s="44"/>
      <c r="E38" s="12"/>
      <c r="F38" s="13"/>
      <c r="G38" s="14"/>
      <c r="H38" s="15"/>
      <c r="I38" s="16"/>
      <c r="J38" s="16"/>
      <c r="K38" s="16"/>
      <c r="L38" s="16"/>
      <c r="M38" s="16"/>
      <c r="N38" s="16"/>
      <c r="O38" s="16"/>
      <c r="P38" s="16"/>
      <c r="Q38" s="16"/>
      <c r="R38" s="16"/>
      <c r="S38" s="16"/>
      <c r="T38" s="16"/>
      <c r="U38" s="16"/>
      <c r="V38" s="16"/>
      <c r="W38" s="16"/>
      <c r="X38" s="16"/>
      <c r="Y38" s="16"/>
      <c r="Z38" s="16"/>
    </row>
    <row r="39" spans="1:26" ht="58.5" customHeight="1">
      <c r="A39" s="15">
        <v>8</v>
      </c>
      <c r="B39" s="45" t="s">
        <v>60</v>
      </c>
      <c r="C39" s="43"/>
      <c r="D39" s="44"/>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2" t="s">
        <v>61</v>
      </c>
      <c r="C40" s="43"/>
      <c r="D40" s="44"/>
      <c r="E40" s="12"/>
      <c r="F40" s="13"/>
      <c r="G40" s="14"/>
      <c r="H40" s="15"/>
      <c r="I40" s="16"/>
      <c r="J40" s="16"/>
      <c r="K40" s="16"/>
      <c r="L40" s="16"/>
      <c r="M40" s="16"/>
      <c r="N40" s="16"/>
      <c r="O40" s="16"/>
      <c r="P40" s="16"/>
      <c r="Q40" s="16"/>
      <c r="R40" s="16"/>
      <c r="S40" s="16"/>
      <c r="T40" s="16"/>
      <c r="U40" s="16"/>
      <c r="V40" s="16"/>
      <c r="W40" s="16"/>
      <c r="X40" s="16"/>
      <c r="Y40" s="16"/>
      <c r="Z40" s="16"/>
    </row>
    <row r="41" spans="1:26" ht="129.75" customHeight="1">
      <c r="A41" s="15">
        <v>9</v>
      </c>
      <c r="B41" s="45" t="s">
        <v>62</v>
      </c>
      <c r="C41" s="43"/>
      <c r="D41" s="44"/>
      <c r="E41" s="12">
        <v>8</v>
      </c>
      <c r="F41" s="13" t="str">
        <f>IF(F42&gt;=8,"8",IF(F42&lt;8,"0"))</f>
        <v>0</v>
      </c>
      <c r="G41" s="14">
        <f>G42</f>
        <v>0</v>
      </c>
      <c r="H41" s="15"/>
      <c r="I41" s="16"/>
      <c r="J41" s="16"/>
      <c r="K41" s="16"/>
      <c r="L41" s="16"/>
      <c r="M41" s="16"/>
      <c r="N41" s="16"/>
      <c r="O41" s="16"/>
      <c r="P41" s="16"/>
      <c r="Q41" s="16"/>
      <c r="R41" s="16"/>
      <c r="S41" s="16"/>
      <c r="T41" s="16"/>
      <c r="U41" s="16"/>
      <c r="V41" s="16"/>
      <c r="W41" s="16"/>
      <c r="X41" s="16"/>
      <c r="Y41" s="16"/>
      <c r="Z41" s="16"/>
    </row>
    <row r="42" spans="1:26" ht="186" customHeight="1">
      <c r="A42" s="15"/>
      <c r="B42" s="42" t="s">
        <v>63</v>
      </c>
      <c r="C42" s="43"/>
      <c r="D42" s="44"/>
      <c r="E42" s="12"/>
      <c r="F42" s="13"/>
      <c r="G42" s="14"/>
      <c r="H42" s="15"/>
      <c r="I42" s="16"/>
      <c r="J42" s="16"/>
      <c r="K42" s="16"/>
      <c r="L42" s="16"/>
      <c r="M42" s="16"/>
      <c r="N42" s="16"/>
      <c r="O42" s="16"/>
      <c r="P42" s="16"/>
      <c r="Q42" s="16"/>
      <c r="R42" s="16"/>
      <c r="S42" s="16"/>
      <c r="T42" s="16"/>
      <c r="U42" s="16"/>
      <c r="V42" s="16"/>
      <c r="W42" s="16"/>
      <c r="X42" s="16"/>
      <c r="Y42" s="16"/>
      <c r="Z42" s="16"/>
    </row>
    <row r="43" spans="1:26" ht="55.5" customHeight="1">
      <c r="A43" s="15">
        <v>10</v>
      </c>
      <c r="B43" s="45" t="s">
        <v>64</v>
      </c>
      <c r="C43" s="43"/>
      <c r="D43" s="44"/>
      <c r="E43" s="12">
        <v>5</v>
      </c>
      <c r="F43" s="13">
        <f t="shared" ref="F43:G43" si="6">ROUND(IF((F44+F45)&gt;5,"5",(F44+F45)),1)</f>
        <v>0</v>
      </c>
      <c r="G43" s="14">
        <f t="shared" si="6"/>
        <v>0</v>
      </c>
      <c r="H43" s="15"/>
      <c r="I43" s="16"/>
      <c r="J43" s="16"/>
      <c r="K43" s="16"/>
      <c r="L43" s="16"/>
      <c r="M43" s="16"/>
      <c r="N43" s="16"/>
      <c r="O43" s="16"/>
      <c r="P43" s="16"/>
      <c r="Q43" s="16"/>
      <c r="R43" s="16"/>
      <c r="S43" s="16"/>
      <c r="T43" s="16"/>
      <c r="U43" s="16"/>
      <c r="V43" s="16"/>
      <c r="W43" s="16"/>
      <c r="X43" s="16"/>
      <c r="Y43" s="16"/>
      <c r="Z43" s="16"/>
    </row>
    <row r="44" spans="1:26" ht="108" customHeight="1">
      <c r="A44" s="15" t="s">
        <v>65</v>
      </c>
      <c r="B44" s="42" t="s">
        <v>66</v>
      </c>
      <c r="C44" s="43"/>
      <c r="D44" s="44"/>
      <c r="E44" s="12"/>
      <c r="F44" s="13"/>
      <c r="G44" s="14"/>
      <c r="H44" s="15"/>
      <c r="I44" s="16"/>
      <c r="J44" s="16"/>
      <c r="K44" s="16"/>
      <c r="L44" s="16"/>
      <c r="M44" s="16"/>
      <c r="N44" s="16"/>
      <c r="O44" s="16"/>
      <c r="P44" s="16"/>
      <c r="Q44" s="16"/>
      <c r="R44" s="16"/>
      <c r="S44" s="16"/>
      <c r="T44" s="16"/>
      <c r="U44" s="16"/>
      <c r="V44" s="16"/>
      <c r="W44" s="16"/>
      <c r="X44" s="16"/>
      <c r="Y44" s="16"/>
      <c r="Z44" s="16"/>
    </row>
    <row r="45" spans="1:26" ht="82.5" customHeight="1">
      <c r="A45" s="15" t="s">
        <v>67</v>
      </c>
      <c r="B45" s="42" t="s">
        <v>68</v>
      </c>
      <c r="C45" s="43"/>
      <c r="D45" s="44"/>
      <c r="E45" s="12"/>
      <c r="F45" s="13"/>
      <c r="G45" s="14"/>
      <c r="H45" s="15"/>
      <c r="I45" s="16"/>
      <c r="J45" s="16"/>
      <c r="K45" s="16"/>
      <c r="L45" s="16"/>
      <c r="M45" s="16"/>
      <c r="N45" s="16"/>
      <c r="O45" s="16"/>
      <c r="P45" s="16"/>
      <c r="Q45" s="16"/>
      <c r="R45" s="16"/>
      <c r="S45" s="16"/>
      <c r="T45" s="16"/>
      <c r="U45" s="16"/>
      <c r="V45" s="16"/>
      <c r="W45" s="16"/>
      <c r="X45" s="16"/>
      <c r="Y45" s="16"/>
      <c r="Z45" s="16"/>
    </row>
    <row r="46" spans="1:26" ht="60.75" customHeight="1">
      <c r="A46" s="8" t="s">
        <v>69</v>
      </c>
      <c r="B46" s="45" t="s">
        <v>70</v>
      </c>
      <c r="C46" s="43"/>
      <c r="D46" s="44"/>
      <c r="E46" s="12">
        <v>60</v>
      </c>
      <c r="F46" s="13">
        <f t="shared" ref="F46:G46" si="7">SUM(F47:F52)</f>
        <v>0</v>
      </c>
      <c r="G46" s="14">
        <f t="shared" si="7"/>
        <v>0</v>
      </c>
      <c r="H46" s="8"/>
      <c r="I46" s="4"/>
      <c r="J46" s="4"/>
      <c r="K46" s="4"/>
      <c r="L46" s="4"/>
      <c r="M46" s="4"/>
      <c r="N46" s="4"/>
      <c r="O46" s="4"/>
      <c r="P46" s="4"/>
      <c r="Q46" s="4"/>
      <c r="R46" s="4"/>
      <c r="S46" s="4"/>
      <c r="T46" s="4"/>
      <c r="U46" s="4"/>
      <c r="V46" s="4"/>
      <c r="W46" s="4"/>
      <c r="X46" s="4"/>
      <c r="Y46" s="4"/>
      <c r="Z46" s="4"/>
    </row>
    <row r="47" spans="1:26" ht="34.5" customHeight="1">
      <c r="A47" s="15"/>
      <c r="B47" s="67" t="s">
        <v>71</v>
      </c>
      <c r="C47" s="43"/>
      <c r="D47" s="44"/>
      <c r="E47" s="15">
        <v>60</v>
      </c>
      <c r="F47" s="15"/>
      <c r="G47" s="15"/>
      <c r="H47" s="15"/>
      <c r="I47" s="16"/>
      <c r="J47" s="16"/>
      <c r="K47" s="16"/>
      <c r="L47" s="16"/>
      <c r="M47" s="16"/>
      <c r="N47" s="16"/>
      <c r="O47" s="16"/>
      <c r="P47" s="16"/>
      <c r="Q47" s="16"/>
      <c r="R47" s="16"/>
      <c r="S47" s="16"/>
      <c r="T47" s="16"/>
      <c r="U47" s="16"/>
      <c r="V47" s="16"/>
      <c r="W47" s="16"/>
      <c r="X47" s="16"/>
      <c r="Y47" s="16"/>
      <c r="Z47" s="16"/>
    </row>
    <row r="48" spans="1:26" ht="34.5" customHeight="1">
      <c r="A48" s="15"/>
      <c r="B48" s="42" t="s">
        <v>72</v>
      </c>
      <c r="C48" s="43"/>
      <c r="D48" s="44"/>
      <c r="E48" s="20">
        <v>50</v>
      </c>
      <c r="F48" s="15"/>
      <c r="G48" s="15"/>
      <c r="H48" s="15"/>
      <c r="I48" s="16"/>
      <c r="J48" s="16"/>
      <c r="K48" s="16"/>
      <c r="L48" s="16"/>
      <c r="M48" s="16"/>
      <c r="N48" s="16"/>
      <c r="O48" s="16"/>
      <c r="P48" s="16"/>
      <c r="Q48" s="16"/>
      <c r="R48" s="16"/>
      <c r="S48" s="16"/>
      <c r="T48" s="16"/>
      <c r="U48" s="16"/>
      <c r="V48" s="16"/>
      <c r="W48" s="16"/>
      <c r="X48" s="16"/>
      <c r="Y48" s="16"/>
      <c r="Z48" s="16"/>
    </row>
    <row r="49" spans="1:26" ht="34.5" customHeight="1">
      <c r="A49" s="15"/>
      <c r="B49" s="67" t="s">
        <v>73</v>
      </c>
      <c r="C49" s="43"/>
      <c r="D49" s="44"/>
      <c r="E49" s="15">
        <v>40</v>
      </c>
      <c r="F49" s="15"/>
      <c r="G49" s="15"/>
      <c r="H49" s="15"/>
      <c r="I49" s="16"/>
      <c r="J49" s="16"/>
      <c r="K49" s="16"/>
      <c r="L49" s="16"/>
      <c r="M49" s="16"/>
      <c r="N49" s="16"/>
      <c r="O49" s="16"/>
      <c r="P49" s="16"/>
      <c r="Q49" s="16"/>
      <c r="R49" s="16"/>
      <c r="S49" s="16"/>
      <c r="T49" s="16"/>
      <c r="U49" s="16"/>
      <c r="V49" s="16"/>
      <c r="W49" s="16"/>
      <c r="X49" s="16"/>
      <c r="Y49" s="16"/>
      <c r="Z49" s="16"/>
    </row>
    <row r="50" spans="1:26" ht="34.5" customHeight="1">
      <c r="A50" s="15"/>
      <c r="B50" s="67" t="s">
        <v>74</v>
      </c>
      <c r="C50" s="43"/>
      <c r="D50" s="44"/>
      <c r="E50" s="15">
        <v>30</v>
      </c>
      <c r="F50" s="15"/>
      <c r="G50" s="15"/>
      <c r="H50" s="15"/>
      <c r="I50" s="16"/>
      <c r="J50" s="16"/>
      <c r="K50" s="16"/>
      <c r="L50" s="16"/>
      <c r="M50" s="16"/>
      <c r="N50" s="16"/>
      <c r="O50" s="16"/>
      <c r="P50" s="16"/>
      <c r="Q50" s="16"/>
      <c r="R50" s="16"/>
      <c r="S50" s="16"/>
      <c r="T50" s="16"/>
      <c r="U50" s="16"/>
      <c r="V50" s="16"/>
      <c r="W50" s="16"/>
      <c r="X50" s="16"/>
      <c r="Y50" s="16"/>
      <c r="Z50" s="16"/>
    </row>
    <row r="51" spans="1:26" ht="34.5" customHeight="1">
      <c r="A51" s="15"/>
      <c r="B51" s="67" t="s">
        <v>75</v>
      </c>
      <c r="C51" s="43"/>
      <c r="D51" s="44"/>
      <c r="E51" s="15">
        <v>20</v>
      </c>
      <c r="F51" s="15"/>
      <c r="G51" s="15"/>
      <c r="H51" s="15"/>
      <c r="I51" s="16"/>
      <c r="J51" s="16"/>
      <c r="K51" s="16"/>
      <c r="L51" s="16"/>
      <c r="M51" s="16"/>
      <c r="N51" s="16"/>
      <c r="O51" s="16"/>
      <c r="P51" s="16"/>
      <c r="Q51" s="16"/>
      <c r="R51" s="16"/>
      <c r="S51" s="16"/>
      <c r="T51" s="16"/>
      <c r="U51" s="16"/>
      <c r="V51" s="16"/>
      <c r="W51" s="16"/>
      <c r="X51" s="16"/>
      <c r="Y51" s="16"/>
      <c r="Z51" s="16"/>
    </row>
    <row r="52" spans="1:26" ht="34.5" customHeight="1">
      <c r="A52" s="15"/>
      <c r="B52" s="67" t="s">
        <v>76</v>
      </c>
      <c r="C52" s="43"/>
      <c r="D52" s="44"/>
      <c r="E52" s="15">
        <v>0</v>
      </c>
      <c r="F52" s="15"/>
      <c r="G52" s="15"/>
      <c r="H52" s="15"/>
      <c r="I52" s="16"/>
      <c r="J52" s="16"/>
      <c r="K52" s="16"/>
      <c r="L52" s="16"/>
      <c r="M52" s="16"/>
      <c r="N52" s="16"/>
      <c r="O52" s="16"/>
      <c r="P52" s="16"/>
      <c r="Q52" s="16"/>
      <c r="R52" s="16"/>
      <c r="S52" s="16"/>
      <c r="T52" s="16"/>
      <c r="U52" s="16"/>
      <c r="V52" s="16"/>
      <c r="W52" s="16"/>
      <c r="X52" s="16"/>
      <c r="Y52" s="16"/>
      <c r="Z52" s="16"/>
    </row>
    <row r="53" spans="1:26" ht="34.5" customHeight="1">
      <c r="A53" s="8"/>
      <c r="B53" s="48" t="s">
        <v>77</v>
      </c>
      <c r="C53" s="43"/>
      <c r="D53" s="44"/>
      <c r="E53" s="8">
        <f t="shared" ref="E53:G53" si="8">E14+E32+E46</f>
        <v>100</v>
      </c>
      <c r="F53" s="22">
        <f t="shared" si="8"/>
        <v>20</v>
      </c>
      <c r="G53" s="14">
        <f t="shared" si="8"/>
        <v>20</v>
      </c>
      <c r="H53" s="8"/>
      <c r="I53" s="4"/>
      <c r="J53" s="4"/>
      <c r="K53" s="4"/>
      <c r="L53" s="4"/>
      <c r="M53" s="4"/>
      <c r="N53" s="4"/>
      <c r="O53" s="4"/>
      <c r="P53" s="4"/>
      <c r="Q53" s="4"/>
      <c r="R53" s="4"/>
      <c r="S53" s="4"/>
      <c r="T53" s="4"/>
      <c r="U53" s="4"/>
      <c r="V53" s="4"/>
      <c r="W53" s="4"/>
      <c r="X53" s="4"/>
      <c r="Y53" s="4"/>
      <c r="Z53" s="4"/>
    </row>
    <row r="54" spans="1:26" ht="34.5" customHeight="1">
      <c r="A54" s="23"/>
      <c r="B54" s="55" t="s">
        <v>78</v>
      </c>
      <c r="C54" s="43"/>
      <c r="D54" s="44"/>
      <c r="E54" s="23"/>
      <c r="F54" s="23"/>
      <c r="G54" s="23"/>
      <c r="H54" s="23"/>
      <c r="I54" s="1"/>
      <c r="J54" s="1"/>
      <c r="K54" s="1"/>
      <c r="L54" s="1"/>
      <c r="M54" s="1"/>
      <c r="N54" s="1"/>
      <c r="O54" s="1"/>
      <c r="P54" s="1"/>
      <c r="Q54" s="1"/>
      <c r="R54" s="1"/>
      <c r="S54" s="1"/>
      <c r="T54" s="1"/>
      <c r="U54" s="1"/>
      <c r="V54" s="1"/>
      <c r="W54" s="1"/>
      <c r="X54" s="1"/>
      <c r="Y54" s="1"/>
      <c r="Z54" s="1"/>
    </row>
    <row r="55" spans="1:26" ht="45.75" customHeight="1">
      <c r="A55" s="23"/>
      <c r="B55" s="48" t="s">
        <v>79</v>
      </c>
      <c r="C55" s="43"/>
      <c r="D55" s="44"/>
      <c r="E55" s="8">
        <f>E53-E54</f>
        <v>100</v>
      </c>
      <c r="F55" s="22">
        <f t="shared" ref="F55:G55" si="9">ROUND(F53-F54,1)</f>
        <v>20</v>
      </c>
      <c r="G55" s="14">
        <f t="shared" si="9"/>
        <v>20</v>
      </c>
      <c r="H55" s="8"/>
      <c r="I55" s="1"/>
      <c r="J55" s="1"/>
      <c r="K55" s="1"/>
      <c r="L55" s="1"/>
      <c r="M55" s="1"/>
      <c r="N55" s="1"/>
      <c r="O55" s="1"/>
      <c r="P55" s="1"/>
      <c r="Q55" s="1"/>
      <c r="R55" s="1"/>
      <c r="S55" s="1"/>
      <c r="T55" s="1"/>
      <c r="U55" s="1"/>
      <c r="V55" s="1"/>
      <c r="W55" s="1"/>
      <c r="X55" s="1"/>
      <c r="Y55" s="1"/>
      <c r="Z55" s="1"/>
    </row>
    <row r="56" spans="1:26" ht="25.5" customHeight="1">
      <c r="A56" s="1"/>
      <c r="B56" s="4"/>
      <c r="C56" s="4"/>
      <c r="D56" s="4"/>
      <c r="E56" s="1"/>
      <c r="F56" s="1"/>
      <c r="G56" s="1"/>
      <c r="H56" s="1"/>
      <c r="I56" s="1"/>
      <c r="J56" s="1"/>
      <c r="K56" s="1"/>
      <c r="L56" s="1"/>
      <c r="M56" s="1"/>
      <c r="N56" s="1"/>
      <c r="O56" s="1"/>
      <c r="P56" s="1"/>
      <c r="Q56" s="1"/>
      <c r="R56" s="1"/>
      <c r="S56" s="1"/>
      <c r="T56" s="1"/>
      <c r="U56" s="1"/>
      <c r="V56" s="1"/>
      <c r="W56" s="1"/>
      <c r="X56" s="1"/>
      <c r="Y56" s="1"/>
      <c r="Z56" s="1"/>
    </row>
    <row r="57" spans="1:26" ht="20.25" customHeight="1">
      <c r="A57" s="1"/>
      <c r="B57" s="46" t="s">
        <v>80</v>
      </c>
      <c r="C57" s="47"/>
      <c r="D57" s="47"/>
      <c r="E57" s="1"/>
      <c r="F57" s="1"/>
      <c r="G57" s="1"/>
      <c r="H57" s="1"/>
      <c r="I57" s="1"/>
      <c r="J57" s="1"/>
      <c r="K57" s="1"/>
      <c r="L57" s="1"/>
      <c r="M57" s="1"/>
      <c r="N57" s="1"/>
      <c r="O57" s="1"/>
      <c r="P57" s="1"/>
      <c r="Q57" s="1"/>
      <c r="R57" s="1"/>
      <c r="S57" s="1"/>
      <c r="T57" s="1"/>
      <c r="U57" s="1"/>
      <c r="V57" s="1"/>
      <c r="W57" s="1"/>
      <c r="X57" s="1"/>
      <c r="Y57" s="1"/>
      <c r="Z57" s="1"/>
    </row>
    <row r="58" spans="1:26" ht="32.25" customHeight="1">
      <c r="A58" s="56" t="s">
        <v>81</v>
      </c>
      <c r="B58" s="57"/>
      <c r="C58" s="58"/>
      <c r="D58" s="65" t="s">
        <v>82</v>
      </c>
      <c r="E58" s="61" t="s">
        <v>83</v>
      </c>
      <c r="F58" s="44"/>
      <c r="G58" s="61" t="s">
        <v>84</v>
      </c>
      <c r="H58" s="44"/>
      <c r="I58" s="6"/>
      <c r="J58" s="6"/>
      <c r="K58" s="6"/>
      <c r="L58" s="6"/>
      <c r="M58" s="6"/>
      <c r="N58" s="6"/>
      <c r="O58" s="6"/>
      <c r="P58" s="6"/>
      <c r="Q58" s="6"/>
      <c r="R58" s="6"/>
      <c r="S58" s="6"/>
      <c r="T58" s="6"/>
      <c r="U58" s="6"/>
      <c r="V58" s="6"/>
      <c r="W58" s="6"/>
      <c r="X58" s="6"/>
      <c r="Y58" s="6"/>
      <c r="Z58" s="6"/>
    </row>
    <row r="59" spans="1:26" ht="14.25" customHeight="1">
      <c r="A59" s="59"/>
      <c r="B59" s="54"/>
      <c r="C59" s="60"/>
      <c r="D59" s="66"/>
      <c r="E59" s="9" t="s">
        <v>85</v>
      </c>
      <c r="F59" s="9" t="s">
        <v>86</v>
      </c>
      <c r="G59" s="9" t="s">
        <v>87</v>
      </c>
      <c r="H59" s="9" t="s">
        <v>88</v>
      </c>
      <c r="I59" s="6"/>
      <c r="J59" s="6"/>
      <c r="K59" s="6"/>
      <c r="L59" s="6"/>
      <c r="M59" s="6"/>
      <c r="N59" s="6"/>
      <c r="O59" s="6"/>
      <c r="P59" s="6"/>
      <c r="Q59" s="6"/>
      <c r="R59" s="6"/>
      <c r="S59" s="6"/>
      <c r="T59" s="6"/>
      <c r="U59" s="6"/>
      <c r="V59" s="6"/>
      <c r="W59" s="6"/>
      <c r="X59" s="6"/>
      <c r="Y59" s="6"/>
      <c r="Z59" s="6"/>
    </row>
    <row r="60" spans="1:26" ht="33.75" customHeight="1">
      <c r="A60" s="50" t="s">
        <v>89</v>
      </c>
      <c r="B60" s="43"/>
      <c r="C60" s="44"/>
      <c r="D60" s="15" t="s">
        <v>90</v>
      </c>
      <c r="E60" s="15" t="str">
        <f>IF(AND(90&lt;=F55,F55&lt;100),F55,"")</f>
        <v/>
      </c>
      <c r="F60" s="20" t="str">
        <f>IF(AND(90&lt;=G55,G55&lt;=100),G55,"")</f>
        <v/>
      </c>
      <c r="G60" s="20" t="str">
        <f t="shared" ref="G60:H60" si="10">IF(ISNUMBER(E60)=TRUE,"X","")</f>
        <v/>
      </c>
      <c r="H60" s="20" t="str">
        <f t="shared" si="10"/>
        <v/>
      </c>
      <c r="I60" s="1"/>
      <c r="J60" s="1"/>
      <c r="K60" s="1"/>
      <c r="L60" s="1"/>
      <c r="M60" s="1"/>
      <c r="N60" s="1"/>
      <c r="O60" s="1"/>
      <c r="P60" s="1"/>
      <c r="Q60" s="1"/>
      <c r="R60" s="1"/>
      <c r="S60" s="1"/>
      <c r="T60" s="1"/>
      <c r="U60" s="1"/>
      <c r="V60" s="1"/>
      <c r="W60" s="1"/>
      <c r="X60" s="1"/>
      <c r="Y60" s="1"/>
      <c r="Z60" s="1"/>
    </row>
    <row r="61" spans="1:26" ht="45.75" customHeight="1">
      <c r="A61" s="50" t="s">
        <v>91</v>
      </c>
      <c r="B61" s="43"/>
      <c r="C61" s="44"/>
      <c r="D61" s="15" t="s">
        <v>92</v>
      </c>
      <c r="E61" s="15" t="str">
        <f t="shared" ref="E61:F61" si="11">IF(AND(75&lt;=F55,F55&lt;90),F55,"")</f>
        <v/>
      </c>
      <c r="F61" s="20" t="str">
        <f t="shared" si="11"/>
        <v/>
      </c>
      <c r="G61" s="20" t="str">
        <f t="shared" ref="G61:H61" si="12">IF(ISNUMBER(E61)=TRUE,"X","")</f>
        <v/>
      </c>
      <c r="H61" s="20" t="str">
        <f t="shared" si="12"/>
        <v/>
      </c>
      <c r="I61" s="1"/>
      <c r="J61" s="1"/>
      <c r="K61" s="1"/>
      <c r="L61" s="1"/>
      <c r="M61" s="1"/>
      <c r="N61" s="1"/>
      <c r="O61" s="1"/>
      <c r="P61" s="1"/>
      <c r="Q61" s="1"/>
      <c r="R61" s="1"/>
      <c r="S61" s="1"/>
      <c r="T61" s="1"/>
      <c r="U61" s="1"/>
      <c r="V61" s="1"/>
      <c r="W61" s="1"/>
      <c r="X61" s="1"/>
      <c r="Y61" s="1"/>
      <c r="Z61" s="1"/>
    </row>
    <row r="62" spans="1:26" ht="48" customHeight="1">
      <c r="A62" s="50" t="s">
        <v>93</v>
      </c>
      <c r="B62" s="43"/>
      <c r="C62" s="44"/>
      <c r="D62" s="15" t="s">
        <v>94</v>
      </c>
      <c r="E62" s="15" t="str">
        <f t="shared" ref="E62:F62" si="13">IF(AND(50&lt;=F55,F55&lt;75),F55,"")</f>
        <v/>
      </c>
      <c r="F62" s="20" t="str">
        <f t="shared" si="13"/>
        <v/>
      </c>
      <c r="G62" s="20" t="str">
        <f t="shared" ref="G62:H62" si="14">IF(ISNUMBER(E62)=TRUE,"X","")</f>
        <v/>
      </c>
      <c r="H62" s="20" t="str">
        <f t="shared" si="14"/>
        <v/>
      </c>
      <c r="I62" s="1"/>
      <c r="J62" s="1"/>
      <c r="K62" s="1"/>
      <c r="L62" s="1"/>
      <c r="M62" s="1"/>
      <c r="N62" s="1"/>
      <c r="O62" s="1"/>
      <c r="P62" s="1"/>
      <c r="Q62" s="1"/>
      <c r="R62" s="1"/>
      <c r="S62" s="1"/>
      <c r="T62" s="1"/>
      <c r="U62" s="1"/>
      <c r="V62" s="1"/>
      <c r="W62" s="1"/>
      <c r="X62" s="1"/>
      <c r="Y62" s="1"/>
      <c r="Z62" s="1"/>
    </row>
    <row r="63" spans="1:26" ht="30.75" customHeight="1">
      <c r="A63" s="50" t="s">
        <v>95</v>
      </c>
      <c r="B63" s="43"/>
      <c r="C63" s="44"/>
      <c r="D63" s="15" t="s">
        <v>96</v>
      </c>
      <c r="E63" s="24">
        <f t="shared" ref="E63:F63" si="15">IF(AND(0&lt;F55,F55&lt;50),F55,"")</f>
        <v>20</v>
      </c>
      <c r="F63" s="25">
        <f t="shared" si="15"/>
        <v>20</v>
      </c>
      <c r="G63" s="20" t="str">
        <f t="shared" ref="G63:H63" si="16">IF(ISNUMBER(E63)=TRUE,"X","")</f>
        <v>X</v>
      </c>
      <c r="H63" s="26" t="str">
        <f t="shared" si="16"/>
        <v>X</v>
      </c>
      <c r="I63" s="1"/>
      <c r="J63" s="1"/>
      <c r="K63" s="1"/>
      <c r="L63" s="1"/>
      <c r="M63" s="1"/>
      <c r="N63" s="1"/>
      <c r="O63" s="1"/>
      <c r="P63" s="1"/>
      <c r="Q63" s="1"/>
      <c r="R63" s="1"/>
      <c r="S63" s="1"/>
      <c r="T63" s="1"/>
      <c r="U63" s="1"/>
      <c r="V63" s="1"/>
      <c r="W63" s="1"/>
      <c r="X63" s="1"/>
      <c r="Y63" s="1"/>
      <c r="Z63" s="1"/>
    </row>
    <row r="64" spans="1:26" ht="14.25" customHeight="1">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20.25" customHeight="1">
      <c r="A65" s="27"/>
      <c r="B65" s="28"/>
      <c r="C65" s="27"/>
      <c r="D65" s="51" t="s">
        <v>97</v>
      </c>
      <c r="E65" s="47"/>
      <c r="F65" s="47"/>
      <c r="G65" s="47"/>
      <c r="H65" s="47"/>
      <c r="I65" s="27"/>
      <c r="J65" s="27"/>
      <c r="K65" s="27"/>
      <c r="L65" s="27"/>
      <c r="M65" s="27"/>
      <c r="N65" s="27"/>
      <c r="O65" s="27"/>
      <c r="P65" s="27"/>
      <c r="Q65" s="27"/>
      <c r="R65" s="27"/>
      <c r="S65" s="27"/>
      <c r="T65" s="27"/>
      <c r="U65" s="27"/>
      <c r="V65" s="27"/>
      <c r="W65" s="27"/>
      <c r="X65" s="27"/>
      <c r="Y65" s="27"/>
      <c r="Z65" s="27"/>
    </row>
    <row r="66" spans="1:26" ht="35.25" customHeight="1">
      <c r="A66" s="4"/>
      <c r="B66" s="4"/>
      <c r="C66" s="4"/>
      <c r="D66" s="29"/>
      <c r="E66" s="64" t="s">
        <v>98</v>
      </c>
      <c r="F66" s="47"/>
      <c r="G66" s="47"/>
      <c r="H66" s="47"/>
      <c r="I66" s="4"/>
      <c r="J66" s="4"/>
      <c r="K66" s="4"/>
      <c r="L66" s="4"/>
      <c r="M66" s="4"/>
      <c r="N66" s="4"/>
      <c r="O66" s="4"/>
      <c r="P66" s="4"/>
      <c r="Q66" s="4"/>
      <c r="R66" s="4"/>
      <c r="S66" s="4"/>
      <c r="T66" s="4"/>
      <c r="U66" s="4"/>
      <c r="V66" s="4"/>
      <c r="W66" s="4"/>
      <c r="X66" s="4"/>
      <c r="Y66" s="4"/>
      <c r="Z66" s="4"/>
    </row>
    <row r="67" spans="1:26" ht="14.25" customHeight="1">
      <c r="A67" s="1"/>
      <c r="B67" s="2"/>
      <c r="C67" s="1"/>
      <c r="D67" s="30"/>
      <c r="E67" s="30"/>
      <c r="F67" s="30"/>
      <c r="G67" s="30"/>
      <c r="H67" s="30"/>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24.75" customHeight="1">
      <c r="A71" s="1"/>
      <c r="B71" s="53" t="s">
        <v>99</v>
      </c>
      <c r="C71" s="54"/>
      <c r="D71" s="54"/>
      <c r="E71" s="54"/>
      <c r="F71" s="54"/>
      <c r="G71" s="54"/>
      <c r="H71" s="54"/>
      <c r="I71" s="1"/>
      <c r="J71" s="1"/>
      <c r="K71" s="1"/>
      <c r="L71" s="1"/>
      <c r="M71" s="1"/>
      <c r="N71" s="1"/>
      <c r="O71" s="1"/>
      <c r="P71" s="1"/>
      <c r="Q71" s="1"/>
      <c r="R71" s="1"/>
      <c r="S71" s="1"/>
      <c r="T71" s="1"/>
      <c r="U71" s="1"/>
      <c r="V71" s="1"/>
      <c r="W71" s="1"/>
      <c r="X71" s="1"/>
      <c r="Y71" s="1"/>
      <c r="Z71" s="1"/>
    </row>
    <row r="72" spans="1:26" ht="106.5" customHeight="1">
      <c r="A72" s="1"/>
      <c r="B72" s="52" t="s">
        <v>100</v>
      </c>
      <c r="C72" s="43"/>
      <c r="D72" s="43"/>
      <c r="E72" s="43"/>
      <c r="F72" s="43"/>
      <c r="G72" s="43"/>
      <c r="H72" s="44"/>
      <c r="I72" s="1"/>
      <c r="J72" s="1"/>
      <c r="K72" s="1"/>
      <c r="L72" s="1"/>
      <c r="M72" s="1"/>
      <c r="N72" s="1"/>
      <c r="O72" s="1"/>
      <c r="P72" s="1"/>
      <c r="Q72" s="1"/>
      <c r="R72" s="1"/>
      <c r="S72" s="1"/>
      <c r="T72" s="1"/>
      <c r="U72" s="1"/>
      <c r="V72" s="1"/>
      <c r="W72" s="1"/>
      <c r="X72" s="1"/>
      <c r="Y72" s="1"/>
      <c r="Z72" s="1"/>
    </row>
    <row r="73" spans="1:26" ht="24.75" customHeight="1">
      <c r="A73" s="1"/>
      <c r="B73" s="31"/>
      <c r="C73" s="1"/>
      <c r="D73" s="62" t="s">
        <v>101</v>
      </c>
      <c r="E73" s="57"/>
      <c r="F73" s="57"/>
      <c r="G73" s="57"/>
      <c r="H73" s="57"/>
      <c r="I73" s="1"/>
      <c r="J73" s="1"/>
      <c r="K73" s="1"/>
      <c r="L73" s="1"/>
      <c r="M73" s="1"/>
      <c r="N73" s="1"/>
      <c r="O73" s="1"/>
      <c r="P73" s="1"/>
      <c r="Q73" s="1"/>
      <c r="R73" s="1"/>
      <c r="S73" s="1"/>
      <c r="T73" s="1"/>
      <c r="U73" s="1"/>
      <c r="V73" s="1"/>
      <c r="W73" s="1"/>
      <c r="X73" s="1"/>
      <c r="Y73" s="1"/>
      <c r="Z73" s="1"/>
    </row>
    <row r="74" spans="1:26" ht="21" customHeight="1">
      <c r="A74" s="1"/>
      <c r="B74" s="29"/>
      <c r="C74" s="1"/>
      <c r="D74" s="63" t="s">
        <v>102</v>
      </c>
      <c r="E74" s="47"/>
      <c r="F74" s="47"/>
      <c r="G74" s="47"/>
      <c r="H74" s="47"/>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sheetData>
  <autoFilter ref="A12:H55"/>
  <mergeCells count="66">
    <mergeCell ref="B50:D50"/>
    <mergeCell ref="B51:D51"/>
    <mergeCell ref="B52:D52"/>
    <mergeCell ref="B45:D45"/>
    <mergeCell ref="B46:D46"/>
    <mergeCell ref="B47:D47"/>
    <mergeCell ref="B25:D25"/>
    <mergeCell ref="B26:D26"/>
    <mergeCell ref="B27:D27"/>
    <mergeCell ref="B24:D24"/>
    <mergeCell ref="A2:C2"/>
    <mergeCell ref="D2:H2"/>
    <mergeCell ref="A3:B3"/>
    <mergeCell ref="A5:H5"/>
    <mergeCell ref="B7:H7"/>
    <mergeCell ref="B35:D35"/>
    <mergeCell ref="B36:D36"/>
    <mergeCell ref="B37:D37"/>
    <mergeCell ref="B34:D34"/>
    <mergeCell ref="B28:D28"/>
    <mergeCell ref="B29:D29"/>
    <mergeCell ref="B30:D30"/>
    <mergeCell ref="B31:D31"/>
    <mergeCell ref="B32:D32"/>
    <mergeCell ref="B33:D33"/>
    <mergeCell ref="B48:D48"/>
    <mergeCell ref="B49:D49"/>
    <mergeCell ref="B38:D38"/>
    <mergeCell ref="B39:D39"/>
    <mergeCell ref="B40:D40"/>
    <mergeCell ref="B41:D41"/>
    <mergeCell ref="B42:D42"/>
    <mergeCell ref="B43:D43"/>
    <mergeCell ref="B44:D44"/>
    <mergeCell ref="E58:F58"/>
    <mergeCell ref="G58:H58"/>
    <mergeCell ref="D73:H73"/>
    <mergeCell ref="D74:H74"/>
    <mergeCell ref="E66:H66"/>
    <mergeCell ref="D58:D59"/>
    <mergeCell ref="B54:D54"/>
    <mergeCell ref="B55:D55"/>
    <mergeCell ref="A60:C60"/>
    <mergeCell ref="A58:C59"/>
    <mergeCell ref="B53:D53"/>
    <mergeCell ref="B57:D57"/>
    <mergeCell ref="A61:C61"/>
    <mergeCell ref="A62:C62"/>
    <mergeCell ref="A63:C63"/>
    <mergeCell ref="D65:H65"/>
    <mergeCell ref="B72:H72"/>
    <mergeCell ref="B71:H71"/>
    <mergeCell ref="B8:H8"/>
    <mergeCell ref="B9:H9"/>
    <mergeCell ref="B12:D12"/>
    <mergeCell ref="B13:D13"/>
    <mergeCell ref="B14:D14"/>
    <mergeCell ref="B20:D20"/>
    <mergeCell ref="B21:D21"/>
    <mergeCell ref="B22:D22"/>
    <mergeCell ref="B23:D23"/>
    <mergeCell ref="B15:D15"/>
    <mergeCell ref="B16:D16"/>
    <mergeCell ref="B17:D17"/>
    <mergeCell ref="B18:D18"/>
    <mergeCell ref="B19:D19"/>
  </mergeCells>
  <printOptions horizontalCentered="1"/>
  <pageMargins left="0.31" right="0.3" top="0.45" bottom="0.39"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273"/>
  <sheetViews>
    <sheetView tabSelected="1" topLeftCell="A34" workbookViewId="0">
      <selection activeCell="K59" sqref="K59"/>
    </sheetView>
  </sheetViews>
  <sheetFormatPr defaultColWidth="14.44140625" defaultRowHeight="15" customHeight="1"/>
  <cols>
    <col min="1" max="1" width="5.109375" customWidth="1"/>
    <col min="2" max="2" width="27.109375" customWidth="1"/>
    <col min="3" max="3" width="14.6640625" customWidth="1"/>
    <col min="4" max="4" width="10.5546875" customWidth="1"/>
    <col min="5" max="5" width="11.5546875" customWidth="1"/>
    <col min="6" max="6" width="10.5546875" customWidth="1"/>
    <col min="7" max="7" width="10.109375" customWidth="1"/>
    <col min="8" max="8" width="20.109375" customWidth="1"/>
    <col min="9" max="26" width="9.109375" customWidth="1"/>
  </cols>
  <sheetData>
    <row r="1" spans="1:26" ht="14.25" customHeight="1">
      <c r="A1" s="1"/>
      <c r="B1" s="2"/>
      <c r="C1" s="1"/>
      <c r="D1" s="1"/>
      <c r="E1" s="1"/>
      <c r="F1" s="1"/>
      <c r="G1" s="1"/>
      <c r="H1" s="3" t="s">
        <v>103</v>
      </c>
      <c r="I1" s="1"/>
      <c r="J1" s="1"/>
      <c r="K1" s="1"/>
      <c r="L1" s="1"/>
      <c r="M1" s="1"/>
      <c r="N1" s="1"/>
      <c r="O1" s="1"/>
      <c r="P1" s="1"/>
      <c r="Q1" s="1"/>
      <c r="R1" s="1"/>
      <c r="S1" s="1"/>
      <c r="T1" s="1"/>
      <c r="U1" s="1"/>
      <c r="V1" s="1"/>
      <c r="W1" s="1"/>
      <c r="X1" s="1"/>
      <c r="Y1" s="1"/>
      <c r="Z1" s="1"/>
    </row>
    <row r="2" spans="1:26" ht="48.75" customHeight="1">
      <c r="A2" s="64" t="s">
        <v>104</v>
      </c>
      <c r="B2" s="47"/>
      <c r="C2" s="47"/>
      <c r="D2" s="64" t="s">
        <v>2</v>
      </c>
      <c r="E2" s="47"/>
      <c r="F2" s="47"/>
      <c r="G2" s="47"/>
      <c r="H2" s="47"/>
      <c r="I2" s="4"/>
      <c r="J2" s="4"/>
      <c r="K2" s="4"/>
      <c r="L2" s="4"/>
      <c r="M2" s="4"/>
      <c r="N2" s="4"/>
      <c r="O2" s="4"/>
      <c r="P2" s="4"/>
      <c r="Q2" s="4"/>
      <c r="R2" s="4"/>
      <c r="S2" s="4"/>
      <c r="T2" s="4"/>
      <c r="U2" s="4"/>
      <c r="V2" s="4"/>
      <c r="W2" s="4"/>
      <c r="X2" s="4"/>
      <c r="Y2" s="4"/>
      <c r="Z2" s="4"/>
    </row>
    <row r="3" spans="1:26" ht="14.25" customHeight="1">
      <c r="A3" s="63"/>
      <c r="B3" s="47"/>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68" t="s">
        <v>105</v>
      </c>
      <c r="B5" s="47"/>
      <c r="C5" s="47"/>
      <c r="D5" s="47"/>
      <c r="E5" s="47"/>
      <c r="F5" s="47"/>
      <c r="G5" s="47"/>
      <c r="H5" s="47"/>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6" t="s">
        <v>106</v>
      </c>
      <c r="C7" s="47"/>
      <c r="D7" s="47"/>
      <c r="E7" s="47"/>
      <c r="F7" s="47"/>
      <c r="G7" s="47"/>
      <c r="H7" s="47"/>
      <c r="I7" s="6"/>
      <c r="J7" s="6"/>
      <c r="K7" s="6"/>
      <c r="L7" s="6"/>
      <c r="M7" s="6"/>
      <c r="N7" s="6"/>
      <c r="O7" s="6"/>
      <c r="P7" s="6"/>
      <c r="Q7" s="6"/>
      <c r="R7" s="6"/>
      <c r="S7" s="6"/>
      <c r="T7" s="6"/>
      <c r="U7" s="6"/>
      <c r="V7" s="6"/>
      <c r="W7" s="6"/>
      <c r="X7" s="6"/>
      <c r="Y7" s="6"/>
      <c r="Z7" s="6"/>
    </row>
    <row r="8" spans="1:26" ht="19.5" customHeight="1">
      <c r="A8" s="6"/>
      <c r="B8" s="46" t="s">
        <v>107</v>
      </c>
      <c r="C8" s="47"/>
      <c r="D8" s="47"/>
      <c r="E8" s="47"/>
      <c r="F8" s="47"/>
      <c r="G8" s="47"/>
      <c r="H8" s="47"/>
      <c r="I8" s="6"/>
      <c r="J8" s="6"/>
      <c r="K8" s="6"/>
      <c r="L8" s="6"/>
      <c r="M8" s="6"/>
      <c r="N8" s="6"/>
      <c r="O8" s="6"/>
      <c r="P8" s="6"/>
      <c r="Q8" s="6"/>
      <c r="R8" s="6"/>
      <c r="S8" s="6"/>
      <c r="T8" s="6"/>
      <c r="U8" s="6"/>
      <c r="V8" s="6"/>
      <c r="W8" s="6"/>
      <c r="X8" s="6"/>
      <c r="Y8" s="6"/>
      <c r="Z8" s="6"/>
    </row>
    <row r="9" spans="1:26" ht="19.5" customHeight="1">
      <c r="A9" s="6"/>
      <c r="B9" s="46" t="s">
        <v>108</v>
      </c>
      <c r="C9" s="47"/>
      <c r="D9" s="47"/>
      <c r="E9" s="47"/>
      <c r="F9" s="47"/>
      <c r="G9" s="47"/>
      <c r="H9" s="47"/>
      <c r="I9" s="6"/>
      <c r="J9" s="6"/>
      <c r="K9" s="6"/>
      <c r="L9" s="6"/>
      <c r="M9" s="6"/>
      <c r="N9" s="6"/>
      <c r="O9" s="6"/>
      <c r="P9" s="6"/>
      <c r="Q9" s="6"/>
      <c r="R9" s="6"/>
      <c r="S9" s="6"/>
      <c r="T9" s="6"/>
      <c r="U9" s="6"/>
      <c r="V9" s="6"/>
      <c r="W9" s="6"/>
      <c r="X9" s="6"/>
      <c r="Y9" s="6"/>
      <c r="Z9" s="6"/>
    </row>
    <row r="10" spans="1:26" ht="19.5" customHeight="1">
      <c r="A10" s="6"/>
      <c r="B10" s="32" t="s">
        <v>109</v>
      </c>
      <c r="C10" s="7"/>
      <c r="D10" s="7"/>
      <c r="E10" s="7"/>
      <c r="F10" s="7"/>
      <c r="G10" s="7"/>
      <c r="H10" s="7"/>
      <c r="I10" s="6"/>
      <c r="J10" s="6"/>
      <c r="K10" s="6"/>
      <c r="L10" s="6"/>
      <c r="M10" s="6"/>
      <c r="N10" s="6"/>
      <c r="O10" s="6"/>
      <c r="P10" s="6"/>
      <c r="Q10" s="6"/>
      <c r="R10" s="6"/>
      <c r="S10" s="6"/>
      <c r="T10" s="6"/>
      <c r="U10" s="6"/>
      <c r="V10" s="6"/>
      <c r="W10" s="6"/>
      <c r="X10" s="6"/>
      <c r="Y10" s="6"/>
      <c r="Z10" s="6"/>
    </row>
    <row r="11" spans="1:26" ht="12"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2.5" customHeight="1">
      <c r="A12" s="8" t="s">
        <v>8</v>
      </c>
      <c r="B12" s="4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49"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93.75" customHeight="1">
      <c r="A14" s="8" t="s">
        <v>20</v>
      </c>
      <c r="B14" s="45" t="s">
        <v>110</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3.75" customHeight="1">
      <c r="A15" s="15">
        <v>1</v>
      </c>
      <c r="B15" s="45"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5.5" customHeight="1">
      <c r="A16" s="15" t="s">
        <v>23</v>
      </c>
      <c r="B16" s="42" t="s">
        <v>24</v>
      </c>
      <c r="C16" s="43"/>
      <c r="D16" s="44"/>
      <c r="E16" s="15"/>
      <c r="F16" s="20"/>
      <c r="G16" s="15"/>
      <c r="H16" s="15"/>
      <c r="I16" s="16"/>
      <c r="J16" s="16"/>
      <c r="K16" s="16"/>
      <c r="L16" s="16"/>
      <c r="M16" s="16"/>
      <c r="N16" s="16"/>
      <c r="O16" s="16"/>
      <c r="P16" s="16"/>
      <c r="Q16" s="16"/>
      <c r="R16" s="16"/>
      <c r="S16" s="16"/>
      <c r="T16" s="16"/>
      <c r="U16" s="16"/>
      <c r="V16" s="16"/>
      <c r="W16" s="16"/>
      <c r="X16" s="16"/>
      <c r="Y16" s="16"/>
      <c r="Z16" s="16"/>
    </row>
    <row r="17" spans="1:26" ht="102" customHeight="1">
      <c r="A17" s="15" t="s">
        <v>25</v>
      </c>
      <c r="B17" s="42" t="s">
        <v>111</v>
      </c>
      <c r="C17" s="43"/>
      <c r="D17" s="44"/>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2" t="s">
        <v>112</v>
      </c>
      <c r="C18" s="43"/>
      <c r="D18" s="44"/>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5"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2" t="s">
        <v>31</v>
      </c>
      <c r="C20" s="43"/>
      <c r="D20" s="44"/>
      <c r="E20" s="20"/>
      <c r="F20" s="20"/>
      <c r="G20" s="17"/>
      <c r="H20" s="17"/>
      <c r="I20" s="18"/>
      <c r="J20" s="18"/>
      <c r="K20" s="18"/>
      <c r="L20" s="18"/>
      <c r="M20" s="18"/>
      <c r="N20" s="18"/>
      <c r="O20" s="18"/>
      <c r="P20" s="18"/>
      <c r="Q20" s="18"/>
      <c r="R20" s="18"/>
      <c r="S20" s="18"/>
      <c r="T20" s="18"/>
      <c r="U20" s="18"/>
      <c r="V20" s="18"/>
      <c r="W20" s="18"/>
      <c r="X20" s="18"/>
      <c r="Y20" s="18"/>
      <c r="Z20" s="18"/>
    </row>
    <row r="21" spans="1:26" ht="57" customHeight="1">
      <c r="A21" s="20" t="s">
        <v>32</v>
      </c>
      <c r="B21" s="42" t="s">
        <v>33</v>
      </c>
      <c r="C21" s="43"/>
      <c r="D21" s="44"/>
      <c r="E21" s="20"/>
      <c r="F21" s="20"/>
      <c r="G21" s="3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2" t="s">
        <v>113</v>
      </c>
      <c r="C22" s="43"/>
      <c r="D22" s="44"/>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2" t="s">
        <v>114</v>
      </c>
      <c r="C23" s="43"/>
      <c r="D23" s="44"/>
      <c r="E23" s="15"/>
      <c r="F23" s="20"/>
      <c r="G23" s="34"/>
      <c r="H23" s="17"/>
      <c r="I23" s="18"/>
      <c r="J23" s="18"/>
      <c r="K23" s="18"/>
      <c r="L23" s="18"/>
      <c r="M23" s="18"/>
      <c r="N23" s="18"/>
      <c r="O23" s="18"/>
      <c r="P23" s="18"/>
      <c r="Q23" s="18"/>
      <c r="R23" s="18"/>
      <c r="S23" s="18"/>
      <c r="T23" s="18"/>
      <c r="U23" s="18"/>
      <c r="V23" s="18"/>
      <c r="W23" s="18"/>
      <c r="X23" s="18"/>
      <c r="Y23" s="18"/>
      <c r="Z23" s="18"/>
    </row>
    <row r="24" spans="1:26" ht="42.75" customHeight="1">
      <c r="A24" s="15" t="s">
        <v>38</v>
      </c>
      <c r="B24" s="42" t="s">
        <v>115</v>
      </c>
      <c r="C24" s="43"/>
      <c r="D24" s="44"/>
      <c r="E24" s="15"/>
      <c r="F24" s="20"/>
      <c r="G24" s="17"/>
      <c r="H24" s="17"/>
      <c r="I24" s="18"/>
      <c r="J24" s="18"/>
      <c r="K24" s="18"/>
      <c r="L24" s="18"/>
      <c r="M24" s="18"/>
      <c r="N24" s="18"/>
      <c r="O24" s="18"/>
      <c r="P24" s="18"/>
      <c r="Q24" s="18"/>
      <c r="R24" s="18"/>
      <c r="S24" s="18"/>
      <c r="T24" s="18"/>
      <c r="U24" s="18"/>
      <c r="V24" s="18"/>
      <c r="W24" s="18"/>
      <c r="X24" s="18"/>
      <c r="Y24" s="18"/>
      <c r="Z24" s="18"/>
    </row>
    <row r="25" spans="1:26" ht="60.75" customHeight="1">
      <c r="A25" s="15">
        <v>3</v>
      </c>
      <c r="B25" s="45"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100.5" customHeight="1">
      <c r="A26" s="15" t="s">
        <v>41</v>
      </c>
      <c r="B26" s="42" t="s">
        <v>116</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2" t="s">
        <v>117</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5"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4" customHeight="1">
      <c r="A29" s="15" t="s">
        <v>46</v>
      </c>
      <c r="B29" s="42"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60.75" customHeight="1">
      <c r="A30" s="15" t="s">
        <v>48</v>
      </c>
      <c r="B30" s="42"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2.5" customHeight="1">
      <c r="A31" s="15" t="s">
        <v>50</v>
      </c>
      <c r="B31" s="42"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5" t="s">
        <v>118</v>
      </c>
      <c r="C32" s="43"/>
      <c r="D32" s="44"/>
      <c r="E32" s="12">
        <f>E33+E35+E37+E39+E41+E43</f>
        <v>21</v>
      </c>
      <c r="F32" s="13">
        <f t="shared" ref="F32:G32" si="5">ROUND(F33+F35+F37+F39+F41+F43,1)</f>
        <v>20</v>
      </c>
      <c r="G32" s="14">
        <f t="shared" si="5"/>
        <v>0</v>
      </c>
      <c r="H32" s="8"/>
      <c r="I32" s="4"/>
      <c r="J32" s="4"/>
      <c r="K32" s="4"/>
      <c r="L32" s="4"/>
      <c r="M32" s="4"/>
      <c r="N32" s="4"/>
      <c r="O32" s="4"/>
      <c r="P32" s="4"/>
      <c r="Q32" s="4"/>
      <c r="R32" s="4"/>
      <c r="S32" s="4"/>
      <c r="T32" s="4"/>
      <c r="U32" s="4"/>
      <c r="V32" s="4"/>
      <c r="W32" s="4"/>
      <c r="X32" s="4"/>
      <c r="Y32" s="4"/>
      <c r="Z32" s="4"/>
    </row>
    <row r="33" spans="1:26" ht="72.75" customHeight="1">
      <c r="A33" s="15">
        <v>5</v>
      </c>
      <c r="B33" s="45" t="s">
        <v>119</v>
      </c>
      <c r="C33" s="43"/>
      <c r="D33" s="44"/>
      <c r="E33" s="12">
        <v>2</v>
      </c>
      <c r="F33" s="13">
        <v>2</v>
      </c>
      <c r="G33" s="14">
        <f>G34</f>
        <v>0</v>
      </c>
      <c r="H33" s="15"/>
      <c r="I33" s="16"/>
      <c r="J33" s="16"/>
      <c r="K33" s="16"/>
      <c r="L33" s="16"/>
      <c r="M33" s="16"/>
      <c r="N33" s="16"/>
      <c r="O33" s="16"/>
      <c r="P33" s="16"/>
      <c r="Q33" s="16"/>
      <c r="R33" s="16"/>
      <c r="S33" s="16"/>
      <c r="T33" s="16"/>
      <c r="U33" s="16"/>
      <c r="V33" s="16"/>
      <c r="W33" s="16"/>
      <c r="X33" s="16"/>
      <c r="Y33" s="16"/>
      <c r="Z33" s="16"/>
    </row>
    <row r="34" spans="1:26" ht="117.75" customHeight="1">
      <c r="A34" s="15"/>
      <c r="B34" s="42" t="s">
        <v>120</v>
      </c>
      <c r="C34" s="43"/>
      <c r="D34" s="44"/>
      <c r="E34" s="12"/>
      <c r="F34" s="13">
        <v>2</v>
      </c>
      <c r="G34" s="14"/>
      <c r="H34" s="15"/>
      <c r="I34" s="16"/>
      <c r="J34" s="16"/>
      <c r="K34" s="16"/>
      <c r="L34" s="16"/>
      <c r="M34" s="16"/>
      <c r="N34" s="16"/>
      <c r="O34" s="16"/>
      <c r="P34" s="16"/>
      <c r="Q34" s="16"/>
      <c r="R34" s="16"/>
      <c r="S34" s="16"/>
      <c r="T34" s="16"/>
      <c r="U34" s="16"/>
      <c r="V34" s="16"/>
      <c r="W34" s="16"/>
      <c r="X34" s="16"/>
      <c r="Y34" s="16"/>
      <c r="Z34" s="16"/>
    </row>
    <row r="35" spans="1:26" ht="35.25" customHeight="1">
      <c r="A35" s="15">
        <v>6</v>
      </c>
      <c r="B35" s="45" t="s">
        <v>121</v>
      </c>
      <c r="C35" s="43"/>
      <c r="D35" s="44"/>
      <c r="E35" s="12">
        <v>2</v>
      </c>
      <c r="F35" s="13">
        <f>IF(F36&gt;2,"2",F36)</f>
        <v>1</v>
      </c>
      <c r="G35" s="14">
        <f>G36</f>
        <v>0</v>
      </c>
      <c r="H35" s="15"/>
      <c r="I35" s="16"/>
      <c r="J35" s="16"/>
      <c r="K35" s="16"/>
      <c r="L35" s="16"/>
      <c r="M35" s="16"/>
      <c r="N35" s="16"/>
      <c r="O35" s="16"/>
      <c r="P35" s="16"/>
      <c r="Q35" s="16"/>
      <c r="R35" s="16"/>
      <c r="S35" s="16"/>
      <c r="T35" s="16"/>
      <c r="U35" s="16"/>
      <c r="V35" s="16"/>
      <c r="W35" s="16"/>
      <c r="X35" s="16"/>
      <c r="Y35" s="16"/>
      <c r="Z35" s="16"/>
    </row>
    <row r="36" spans="1:26" ht="60.75" customHeight="1">
      <c r="A36" s="15"/>
      <c r="B36" s="67" t="s">
        <v>122</v>
      </c>
      <c r="C36" s="43"/>
      <c r="D36" s="44"/>
      <c r="E36" s="12"/>
      <c r="F36" s="13">
        <v>1</v>
      </c>
      <c r="G36" s="14"/>
      <c r="H36" s="15"/>
      <c r="I36" s="16"/>
      <c r="J36" s="16"/>
      <c r="K36" s="16"/>
      <c r="L36" s="16"/>
      <c r="M36" s="16"/>
      <c r="N36" s="16"/>
      <c r="O36" s="16"/>
      <c r="P36" s="16"/>
      <c r="Q36" s="16"/>
      <c r="R36" s="16"/>
      <c r="S36" s="16"/>
      <c r="T36" s="16"/>
      <c r="U36" s="16"/>
      <c r="V36" s="16"/>
      <c r="W36" s="16"/>
      <c r="X36" s="16"/>
      <c r="Y36" s="16"/>
      <c r="Z36" s="16"/>
    </row>
    <row r="37" spans="1:26" ht="52.5" customHeight="1">
      <c r="A37" s="15">
        <v>7</v>
      </c>
      <c r="B37" s="45" t="s">
        <v>58</v>
      </c>
      <c r="C37" s="43"/>
      <c r="D37" s="44"/>
      <c r="E37" s="12">
        <v>2</v>
      </c>
      <c r="F37" s="13">
        <f>IF(F38&gt;2,"2",F38)</f>
        <v>2</v>
      </c>
      <c r="G37" s="14">
        <f>G38</f>
        <v>0</v>
      </c>
      <c r="H37" s="15"/>
      <c r="I37" s="16"/>
      <c r="J37" s="16"/>
      <c r="K37" s="16"/>
      <c r="L37" s="16"/>
      <c r="M37" s="16"/>
      <c r="N37" s="16"/>
      <c r="O37" s="16"/>
      <c r="P37" s="16"/>
      <c r="Q37" s="16"/>
      <c r="R37" s="16"/>
      <c r="S37" s="16"/>
      <c r="T37" s="16"/>
      <c r="U37" s="16"/>
      <c r="V37" s="16"/>
      <c r="W37" s="16"/>
      <c r="X37" s="16"/>
      <c r="Y37" s="16"/>
      <c r="Z37" s="16"/>
    </row>
    <row r="38" spans="1:26" ht="68.25" customHeight="1">
      <c r="A38" s="15"/>
      <c r="B38" s="42" t="s">
        <v>123</v>
      </c>
      <c r="C38" s="43"/>
      <c r="D38" s="44"/>
      <c r="E38" s="12"/>
      <c r="F38" s="13">
        <v>2</v>
      </c>
      <c r="G38" s="14"/>
      <c r="H38" s="15"/>
      <c r="I38" s="16"/>
      <c r="J38" s="16"/>
      <c r="K38" s="16"/>
      <c r="L38" s="16"/>
      <c r="M38" s="16"/>
      <c r="N38" s="16"/>
      <c r="O38" s="16"/>
      <c r="P38" s="16"/>
      <c r="Q38" s="16"/>
      <c r="R38" s="16"/>
      <c r="S38" s="16"/>
      <c r="T38" s="16"/>
      <c r="U38" s="16"/>
      <c r="V38" s="16"/>
      <c r="W38" s="16"/>
      <c r="X38" s="16"/>
      <c r="Y38" s="16"/>
      <c r="Z38" s="16"/>
    </row>
    <row r="39" spans="1:26" ht="61.5" customHeight="1">
      <c r="A39" s="15">
        <v>8</v>
      </c>
      <c r="B39" s="45" t="s">
        <v>60</v>
      </c>
      <c r="C39" s="43"/>
      <c r="D39" s="44"/>
      <c r="E39" s="12">
        <v>2</v>
      </c>
      <c r="F39" s="13">
        <f>IF(F40&gt;2,"2",F40)</f>
        <v>2</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2" t="s">
        <v>124</v>
      </c>
      <c r="C40" s="43"/>
      <c r="D40" s="44"/>
      <c r="E40" s="12"/>
      <c r="F40" s="13">
        <v>2</v>
      </c>
      <c r="G40" s="14"/>
      <c r="H40" s="15"/>
      <c r="I40" s="16"/>
      <c r="J40" s="16"/>
      <c r="K40" s="16"/>
      <c r="L40" s="16"/>
      <c r="M40" s="16"/>
      <c r="N40" s="16"/>
      <c r="O40" s="16"/>
      <c r="P40" s="16"/>
      <c r="Q40" s="16"/>
      <c r="R40" s="16"/>
      <c r="S40" s="16"/>
      <c r="T40" s="16"/>
      <c r="U40" s="16"/>
      <c r="V40" s="16"/>
      <c r="W40" s="16"/>
      <c r="X40" s="16"/>
      <c r="Y40" s="16"/>
      <c r="Z40" s="16"/>
    </row>
    <row r="41" spans="1:26" ht="116.25" customHeight="1">
      <c r="A41" s="15">
        <v>9</v>
      </c>
      <c r="B41" s="45" t="s">
        <v>125</v>
      </c>
      <c r="C41" s="43"/>
      <c r="D41" s="44"/>
      <c r="E41" s="12">
        <v>8</v>
      </c>
      <c r="F41" s="13" t="str">
        <f>IF(F42&gt;=8,"8",IF(F42&lt;8,"0"))</f>
        <v>8</v>
      </c>
      <c r="G41" s="14">
        <f>G42</f>
        <v>0</v>
      </c>
      <c r="H41" s="15" t="s">
        <v>126</v>
      </c>
      <c r="I41" s="16"/>
      <c r="J41" s="16"/>
      <c r="K41" s="16"/>
      <c r="L41" s="16"/>
      <c r="M41" s="16"/>
      <c r="N41" s="16"/>
      <c r="O41" s="16"/>
      <c r="P41" s="16"/>
      <c r="Q41" s="16"/>
      <c r="R41" s="16"/>
      <c r="S41" s="16"/>
      <c r="T41" s="16"/>
      <c r="U41" s="16"/>
      <c r="V41" s="16"/>
      <c r="W41" s="16"/>
      <c r="X41" s="16"/>
      <c r="Y41" s="16"/>
      <c r="Z41" s="16"/>
    </row>
    <row r="42" spans="1:26" ht="127.5" customHeight="1">
      <c r="A42" s="15"/>
      <c r="B42" s="42" t="s">
        <v>127</v>
      </c>
      <c r="C42" s="43"/>
      <c r="D42" s="44"/>
      <c r="E42" s="12"/>
      <c r="F42" s="13">
        <v>8</v>
      </c>
      <c r="G42" s="14"/>
      <c r="H42" s="15" t="s">
        <v>128</v>
      </c>
      <c r="I42" s="16"/>
      <c r="J42" s="16"/>
      <c r="K42" s="16"/>
      <c r="L42" s="16"/>
      <c r="M42" s="16"/>
      <c r="N42" s="16"/>
      <c r="O42" s="16"/>
      <c r="P42" s="16"/>
      <c r="Q42" s="16"/>
      <c r="R42" s="16"/>
      <c r="S42" s="16"/>
      <c r="T42" s="16"/>
      <c r="U42" s="16"/>
      <c r="V42" s="16"/>
      <c r="W42" s="16"/>
      <c r="X42" s="16"/>
      <c r="Y42" s="16"/>
      <c r="Z42" s="16"/>
    </row>
    <row r="43" spans="1:26" ht="65.25" customHeight="1">
      <c r="A43" s="15">
        <v>10</v>
      </c>
      <c r="B43" s="45" t="s">
        <v>129</v>
      </c>
      <c r="C43" s="43"/>
      <c r="D43" s="44"/>
      <c r="E43" s="12">
        <v>5</v>
      </c>
      <c r="F43" s="13">
        <f>IF(F44&gt;5,"5",F44)</f>
        <v>5</v>
      </c>
      <c r="G43" s="14">
        <f>G44</f>
        <v>0</v>
      </c>
      <c r="H43" s="15"/>
      <c r="I43" s="16"/>
      <c r="J43" s="16"/>
      <c r="K43" s="16"/>
      <c r="L43" s="16"/>
      <c r="M43" s="16"/>
      <c r="N43" s="16"/>
      <c r="O43" s="16"/>
      <c r="P43" s="16"/>
      <c r="Q43" s="16"/>
      <c r="R43" s="16"/>
      <c r="S43" s="16"/>
      <c r="T43" s="16"/>
      <c r="U43" s="16"/>
      <c r="V43" s="16"/>
      <c r="W43" s="16"/>
      <c r="X43" s="16"/>
      <c r="Y43" s="16"/>
      <c r="Z43" s="16"/>
    </row>
    <row r="44" spans="1:26" ht="167.25" customHeight="1">
      <c r="A44" s="15"/>
      <c r="B44" s="42" t="s">
        <v>130</v>
      </c>
      <c r="C44" s="43"/>
      <c r="D44" s="44"/>
      <c r="E44" s="12"/>
      <c r="F44" s="13">
        <v>5</v>
      </c>
      <c r="G44" s="14"/>
      <c r="H44" s="15" t="s">
        <v>131</v>
      </c>
      <c r="I44" s="16"/>
      <c r="J44" s="16"/>
      <c r="K44" s="16"/>
      <c r="L44" s="16"/>
      <c r="M44" s="16"/>
      <c r="N44" s="16"/>
      <c r="O44" s="16"/>
      <c r="P44" s="16"/>
      <c r="Q44" s="16"/>
      <c r="R44" s="16"/>
      <c r="S44" s="16"/>
      <c r="T44" s="16"/>
      <c r="U44" s="16"/>
      <c r="V44" s="16"/>
      <c r="W44" s="16"/>
      <c r="X44" s="16"/>
      <c r="Y44" s="16"/>
      <c r="Z44" s="16"/>
    </row>
    <row r="45" spans="1:26" ht="61.5" customHeight="1">
      <c r="A45" s="8" t="s">
        <v>69</v>
      </c>
      <c r="B45" s="45" t="s">
        <v>132</v>
      </c>
      <c r="C45" s="43"/>
      <c r="D45" s="44"/>
      <c r="E45" s="12">
        <v>60</v>
      </c>
      <c r="F45" s="13">
        <f t="shared" ref="F45:G45" si="6">SUM(F46:F51)</f>
        <v>50</v>
      </c>
      <c r="G45" s="14">
        <f t="shared" si="6"/>
        <v>0</v>
      </c>
      <c r="H45" s="8"/>
      <c r="I45" s="4"/>
      <c r="J45" s="4"/>
      <c r="K45" s="4"/>
      <c r="L45" s="4"/>
      <c r="M45" s="4"/>
      <c r="N45" s="4"/>
      <c r="O45" s="4"/>
      <c r="P45" s="4"/>
      <c r="Q45" s="4"/>
      <c r="R45" s="4"/>
      <c r="S45" s="4"/>
      <c r="T45" s="4"/>
      <c r="U45" s="4"/>
      <c r="V45" s="4"/>
      <c r="W45" s="4"/>
      <c r="X45" s="4"/>
      <c r="Y45" s="4"/>
      <c r="Z45" s="4"/>
    </row>
    <row r="46" spans="1:26" ht="26.25" customHeight="1">
      <c r="A46" s="15"/>
      <c r="B46" s="67" t="s">
        <v>71</v>
      </c>
      <c r="C46" s="43"/>
      <c r="D46" s="44"/>
      <c r="E46" s="15">
        <v>60</v>
      </c>
      <c r="F46" s="15"/>
      <c r="G46" s="15"/>
      <c r="H46" s="15"/>
      <c r="I46" s="16"/>
      <c r="J46" s="16"/>
      <c r="K46" s="16"/>
      <c r="L46" s="16"/>
      <c r="M46" s="16"/>
      <c r="N46" s="16"/>
      <c r="O46" s="16"/>
      <c r="P46" s="16"/>
      <c r="Q46" s="16"/>
      <c r="R46" s="16"/>
      <c r="S46" s="16"/>
      <c r="T46" s="16"/>
      <c r="U46" s="16"/>
      <c r="V46" s="16"/>
      <c r="W46" s="16"/>
      <c r="X46" s="16"/>
      <c r="Y46" s="16"/>
      <c r="Z46" s="16"/>
    </row>
    <row r="47" spans="1:26" ht="26.25" customHeight="1">
      <c r="A47" s="15"/>
      <c r="B47" s="67" t="s">
        <v>72</v>
      </c>
      <c r="C47" s="43"/>
      <c r="D47" s="44"/>
      <c r="E47" s="15">
        <v>50</v>
      </c>
      <c r="F47" s="15">
        <v>50</v>
      </c>
      <c r="G47" s="15"/>
      <c r="H47" s="15"/>
      <c r="I47" s="16"/>
      <c r="J47" s="16"/>
      <c r="K47" s="16"/>
      <c r="L47" s="16"/>
      <c r="M47" s="16"/>
      <c r="N47" s="16"/>
      <c r="O47" s="16"/>
      <c r="P47" s="16"/>
      <c r="Q47" s="16"/>
      <c r="R47" s="16"/>
      <c r="S47" s="16"/>
      <c r="T47" s="16"/>
      <c r="U47" s="16"/>
      <c r="V47" s="16"/>
      <c r="W47" s="16"/>
      <c r="X47" s="16"/>
      <c r="Y47" s="16"/>
      <c r="Z47" s="16"/>
    </row>
    <row r="48" spans="1:26" ht="26.25" customHeight="1">
      <c r="A48" s="15"/>
      <c r="B48" s="67" t="s">
        <v>73</v>
      </c>
      <c r="C48" s="43"/>
      <c r="D48" s="44"/>
      <c r="E48" s="15">
        <v>40</v>
      </c>
      <c r="F48" s="15"/>
      <c r="G48" s="15"/>
      <c r="H48" s="15"/>
      <c r="I48" s="16"/>
      <c r="J48" s="16"/>
      <c r="K48" s="16"/>
      <c r="L48" s="16"/>
      <c r="M48" s="16"/>
      <c r="N48" s="16"/>
      <c r="O48" s="16"/>
      <c r="P48" s="16"/>
      <c r="Q48" s="16"/>
      <c r="R48" s="16"/>
      <c r="S48" s="16"/>
      <c r="T48" s="16"/>
      <c r="U48" s="16"/>
      <c r="V48" s="16"/>
      <c r="W48" s="16"/>
      <c r="X48" s="16"/>
      <c r="Y48" s="16"/>
      <c r="Z48" s="16"/>
    </row>
    <row r="49" spans="1:26" ht="26.25" customHeight="1">
      <c r="A49" s="15"/>
      <c r="B49" s="67" t="s">
        <v>74</v>
      </c>
      <c r="C49" s="43"/>
      <c r="D49" s="44"/>
      <c r="E49" s="15">
        <v>30</v>
      </c>
      <c r="F49" s="15"/>
      <c r="G49" s="15"/>
      <c r="H49" s="15"/>
      <c r="I49" s="16"/>
      <c r="J49" s="16"/>
      <c r="K49" s="16"/>
      <c r="L49" s="16"/>
      <c r="M49" s="16"/>
      <c r="N49" s="16"/>
      <c r="O49" s="16"/>
      <c r="P49" s="16"/>
      <c r="Q49" s="16"/>
      <c r="R49" s="16"/>
      <c r="S49" s="16"/>
      <c r="T49" s="16"/>
      <c r="U49" s="16"/>
      <c r="V49" s="16"/>
      <c r="W49" s="16"/>
      <c r="X49" s="16"/>
      <c r="Y49" s="16"/>
      <c r="Z49" s="16"/>
    </row>
    <row r="50" spans="1:26" ht="26.25" customHeight="1">
      <c r="A50" s="15"/>
      <c r="B50" s="67" t="s">
        <v>75</v>
      </c>
      <c r="C50" s="43"/>
      <c r="D50" s="44"/>
      <c r="E50" s="15">
        <v>20</v>
      </c>
      <c r="F50" s="15"/>
      <c r="G50" s="15"/>
      <c r="H50" s="15"/>
      <c r="I50" s="16"/>
      <c r="J50" s="16"/>
      <c r="K50" s="16"/>
      <c r="L50" s="16"/>
      <c r="M50" s="16"/>
      <c r="N50" s="16"/>
      <c r="O50" s="16"/>
      <c r="P50" s="16"/>
      <c r="Q50" s="16"/>
      <c r="R50" s="16"/>
      <c r="S50" s="16"/>
      <c r="T50" s="16"/>
      <c r="U50" s="16"/>
      <c r="V50" s="16"/>
      <c r="W50" s="16"/>
      <c r="X50" s="16"/>
      <c r="Y50" s="16"/>
      <c r="Z50" s="16"/>
    </row>
    <row r="51" spans="1:26" ht="26.25" customHeight="1">
      <c r="A51" s="15"/>
      <c r="B51" s="67" t="s">
        <v>76</v>
      </c>
      <c r="C51" s="43"/>
      <c r="D51" s="44"/>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48" t="s">
        <v>77</v>
      </c>
      <c r="C52" s="43"/>
      <c r="D52" s="44"/>
      <c r="E52" s="8">
        <f t="shared" ref="E52:G52" si="7">E14+E32+E45</f>
        <v>101</v>
      </c>
      <c r="F52" s="22">
        <f t="shared" si="7"/>
        <v>90</v>
      </c>
      <c r="G52" s="14">
        <f t="shared" si="7"/>
        <v>20</v>
      </c>
      <c r="H52" s="8"/>
      <c r="I52" s="4"/>
      <c r="J52" s="4"/>
      <c r="K52" s="4"/>
      <c r="L52" s="4"/>
      <c r="M52" s="4"/>
      <c r="N52" s="4"/>
      <c r="O52" s="4"/>
      <c r="P52" s="4"/>
      <c r="Q52" s="4"/>
      <c r="R52" s="4"/>
      <c r="S52" s="4"/>
      <c r="T52" s="4"/>
      <c r="U52" s="4"/>
      <c r="V52" s="4"/>
      <c r="W52" s="4"/>
      <c r="X52" s="4"/>
      <c r="Y52" s="4"/>
      <c r="Z52" s="4"/>
    </row>
    <row r="53" spans="1:26" ht="26.25" customHeight="1">
      <c r="A53" s="23"/>
      <c r="B53" s="55" t="s">
        <v>78</v>
      </c>
      <c r="C53" s="43"/>
      <c r="D53" s="44"/>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48" t="s">
        <v>133</v>
      </c>
      <c r="C54" s="43"/>
      <c r="D54" s="44"/>
      <c r="E54" s="8">
        <f>E52-E53</f>
        <v>101</v>
      </c>
      <c r="F54" s="22">
        <f t="shared" ref="F54:G54" si="8">ROUND(F52-F53,1)</f>
        <v>90</v>
      </c>
      <c r="G54" s="14">
        <f t="shared" si="8"/>
        <v>20</v>
      </c>
      <c r="H54" s="8"/>
      <c r="I54" s="1"/>
      <c r="J54" s="1"/>
      <c r="K54" s="1"/>
      <c r="L54" s="1"/>
      <c r="M54" s="1"/>
      <c r="N54" s="1"/>
      <c r="O54" s="1"/>
      <c r="P54" s="1"/>
      <c r="Q54" s="1"/>
      <c r="R54" s="1"/>
      <c r="S54" s="1"/>
      <c r="T54" s="1"/>
      <c r="U54" s="1"/>
      <c r="V54" s="1"/>
      <c r="W54" s="1"/>
      <c r="X54" s="1"/>
      <c r="Y54" s="1"/>
      <c r="Z54" s="1"/>
    </row>
    <row r="55" spans="1:26" ht="25.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46" t="s">
        <v>80</v>
      </c>
      <c r="C56" s="47"/>
      <c r="D56" s="47"/>
      <c r="E56" s="1"/>
      <c r="F56" s="1"/>
      <c r="G56" s="1"/>
      <c r="H56" s="1"/>
      <c r="I56" s="1"/>
      <c r="J56" s="1"/>
      <c r="K56" s="1"/>
      <c r="L56" s="1"/>
      <c r="M56" s="1"/>
      <c r="N56" s="1"/>
      <c r="O56" s="1"/>
      <c r="P56" s="1"/>
      <c r="Q56" s="1"/>
      <c r="R56" s="1"/>
      <c r="S56" s="1"/>
      <c r="T56" s="1"/>
      <c r="U56" s="1"/>
      <c r="V56" s="1"/>
      <c r="W56" s="1"/>
      <c r="X56" s="1"/>
      <c r="Y56" s="1"/>
      <c r="Z56" s="1"/>
    </row>
    <row r="57" spans="1:26" ht="40.5" customHeight="1">
      <c r="A57" s="56" t="s">
        <v>81</v>
      </c>
      <c r="B57" s="57"/>
      <c r="C57" s="58"/>
      <c r="D57" s="65" t="s">
        <v>82</v>
      </c>
      <c r="E57" s="61" t="s">
        <v>83</v>
      </c>
      <c r="F57" s="44"/>
      <c r="G57" s="61" t="s">
        <v>134</v>
      </c>
      <c r="H57" s="44"/>
      <c r="I57" s="6"/>
      <c r="J57" s="6"/>
      <c r="K57" s="6"/>
      <c r="L57" s="6"/>
      <c r="M57" s="6"/>
      <c r="N57" s="6"/>
      <c r="O57" s="6"/>
      <c r="P57" s="6"/>
      <c r="Q57" s="6"/>
      <c r="R57" s="6"/>
      <c r="S57" s="6"/>
      <c r="T57" s="6"/>
      <c r="U57" s="6"/>
      <c r="V57" s="6"/>
      <c r="W57" s="6"/>
      <c r="X57" s="6"/>
      <c r="Y57" s="6"/>
      <c r="Z57" s="6"/>
    </row>
    <row r="58" spans="1:26" ht="63" customHeight="1">
      <c r="A58" s="59"/>
      <c r="B58" s="54"/>
      <c r="C58" s="60"/>
      <c r="D58" s="66"/>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9" customHeight="1">
      <c r="A59" s="50" t="s">
        <v>89</v>
      </c>
      <c r="B59" s="43"/>
      <c r="C59" s="44"/>
      <c r="D59" s="15" t="s">
        <v>90</v>
      </c>
      <c r="E59" s="24">
        <f>IF(AND(90&lt;=F54,F54&lt;100),F54,"")</f>
        <v>90</v>
      </c>
      <c r="F59" s="20" t="str">
        <f>IF(AND(90&lt;=G54,G54&lt;=100),G54,"")</f>
        <v/>
      </c>
      <c r="G59" s="20" t="str">
        <f t="shared" ref="G59:H59" si="9">IF(ISNUMBER(E59)=TRUE,"X","")</f>
        <v>X</v>
      </c>
      <c r="H59" s="20" t="str">
        <f t="shared" si="9"/>
        <v/>
      </c>
      <c r="I59" s="1"/>
      <c r="J59" s="1"/>
      <c r="K59" s="1"/>
      <c r="L59" s="1"/>
      <c r="M59" s="1"/>
      <c r="N59" s="1"/>
      <c r="O59" s="1"/>
      <c r="P59" s="1"/>
      <c r="Q59" s="1"/>
      <c r="R59" s="1"/>
      <c r="S59" s="1"/>
      <c r="T59" s="1"/>
      <c r="U59" s="1"/>
      <c r="V59" s="1"/>
      <c r="W59" s="1"/>
      <c r="X59" s="1"/>
      <c r="Y59" s="1"/>
      <c r="Z59" s="1"/>
    </row>
    <row r="60" spans="1:26" ht="51" customHeight="1">
      <c r="A60" s="50" t="s">
        <v>91</v>
      </c>
      <c r="B60" s="43"/>
      <c r="C60" s="44"/>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49.5" customHeight="1">
      <c r="A61" s="50" t="s">
        <v>93</v>
      </c>
      <c r="B61" s="43"/>
      <c r="C61" s="44"/>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36.75" customHeight="1">
      <c r="A62" s="50" t="s">
        <v>95</v>
      </c>
      <c r="B62" s="43"/>
      <c r="C62" s="44"/>
      <c r="D62" s="15" t="s">
        <v>96</v>
      </c>
      <c r="E62" s="15" t="str">
        <f t="shared" ref="E62:F62" si="14">IF(AND(0&lt;F54,F54&lt;50),F54,"")</f>
        <v/>
      </c>
      <c r="F62" s="25">
        <f t="shared" si="14"/>
        <v>20</v>
      </c>
      <c r="G62" s="20" t="str">
        <f t="shared" ref="G62:H62" si="15">IF(ISNUMBER(E62)=TRUE,"X","")</f>
        <v/>
      </c>
      <c r="H62" s="26" t="str">
        <f t="shared" si="15"/>
        <v>X</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51" t="s">
        <v>135</v>
      </c>
      <c r="E64" s="47"/>
      <c r="F64" s="47"/>
      <c r="G64" s="47"/>
      <c r="H64" s="47"/>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64" t="s">
        <v>136</v>
      </c>
      <c r="F65" s="47"/>
      <c r="G65" s="47"/>
      <c r="H65" s="47"/>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28.5" customHeight="1">
      <c r="A69" s="35"/>
      <c r="B69" s="36"/>
      <c r="C69" s="35"/>
      <c r="D69" s="35"/>
      <c r="E69" s="69" t="s">
        <v>137</v>
      </c>
      <c r="F69" s="47"/>
      <c r="G69" s="47"/>
      <c r="H69" s="1"/>
      <c r="I69" s="35"/>
      <c r="J69" s="35"/>
      <c r="K69" s="35"/>
      <c r="L69" s="35"/>
      <c r="M69" s="35"/>
      <c r="N69" s="35"/>
      <c r="O69" s="35"/>
      <c r="P69" s="35"/>
      <c r="Q69" s="35"/>
      <c r="R69" s="35"/>
      <c r="S69" s="35"/>
      <c r="T69" s="35"/>
      <c r="U69" s="35"/>
      <c r="V69" s="35"/>
      <c r="W69" s="35"/>
      <c r="X69" s="35"/>
      <c r="Y69" s="35"/>
      <c r="Z69" s="35"/>
    </row>
    <row r="70" spans="1:26" ht="24.75" customHeight="1">
      <c r="A70" s="1"/>
      <c r="B70" s="53" t="s">
        <v>99</v>
      </c>
      <c r="C70" s="54"/>
      <c r="D70" s="54"/>
      <c r="E70" s="54"/>
      <c r="F70" s="54"/>
      <c r="G70" s="54"/>
      <c r="H70" s="54"/>
      <c r="I70" s="1"/>
      <c r="J70" s="1"/>
      <c r="K70" s="1"/>
      <c r="L70" s="1"/>
      <c r="M70" s="1"/>
      <c r="N70" s="1"/>
      <c r="O70" s="1"/>
      <c r="P70" s="1"/>
      <c r="Q70" s="1"/>
      <c r="R70" s="1"/>
      <c r="S70" s="1"/>
      <c r="T70" s="1"/>
      <c r="U70" s="1"/>
      <c r="V70" s="1"/>
      <c r="W70" s="1"/>
      <c r="X70" s="1"/>
      <c r="Y70" s="1"/>
      <c r="Z70" s="1"/>
    </row>
    <row r="71" spans="1:26" ht="106.5" customHeight="1">
      <c r="A71" s="1"/>
      <c r="B71" s="52" t="s">
        <v>100</v>
      </c>
      <c r="C71" s="43"/>
      <c r="D71" s="43"/>
      <c r="E71" s="43"/>
      <c r="F71" s="43"/>
      <c r="G71" s="43"/>
      <c r="H71" s="44"/>
      <c r="I71" s="1"/>
      <c r="J71" s="1"/>
      <c r="K71" s="1"/>
      <c r="L71" s="1"/>
      <c r="M71" s="1"/>
      <c r="N71" s="1"/>
      <c r="O71" s="1"/>
      <c r="P71" s="1"/>
      <c r="Q71" s="1"/>
      <c r="R71" s="1"/>
      <c r="S71" s="1"/>
      <c r="T71" s="1"/>
      <c r="U71" s="1"/>
      <c r="V71" s="1"/>
      <c r="W71" s="1"/>
      <c r="X71" s="1"/>
      <c r="Y71" s="1"/>
      <c r="Z71" s="1"/>
    </row>
    <row r="72" spans="1:26" ht="24.75" customHeight="1">
      <c r="A72" s="1"/>
      <c r="B72" s="31"/>
      <c r="C72" s="1"/>
      <c r="D72" s="62" t="s">
        <v>138</v>
      </c>
      <c r="E72" s="57"/>
      <c r="F72" s="57"/>
      <c r="G72" s="57"/>
      <c r="H72" s="57"/>
      <c r="I72" s="1"/>
      <c r="J72" s="1"/>
      <c r="K72" s="1"/>
      <c r="L72" s="1"/>
      <c r="M72" s="1"/>
      <c r="N72" s="1"/>
      <c r="O72" s="1"/>
      <c r="P72" s="1"/>
      <c r="Q72" s="1"/>
      <c r="R72" s="1"/>
      <c r="S72" s="1"/>
      <c r="T72" s="1"/>
      <c r="U72" s="1"/>
      <c r="V72" s="1"/>
      <c r="W72" s="1"/>
      <c r="X72" s="1"/>
      <c r="Y72" s="1"/>
      <c r="Z72" s="1"/>
    </row>
    <row r="73" spans="1:26" ht="21" customHeight="1">
      <c r="A73" s="1"/>
      <c r="B73" s="29"/>
      <c r="C73" s="1"/>
      <c r="D73" s="63" t="s">
        <v>102</v>
      </c>
      <c r="E73" s="47"/>
      <c r="F73" s="47"/>
      <c r="G73" s="47"/>
      <c r="H73" s="47"/>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sheetData>
  <autoFilter ref="A12:H54"/>
  <mergeCells count="66">
    <mergeCell ref="B25:D25"/>
    <mergeCell ref="B26:D26"/>
    <mergeCell ref="B27:D27"/>
    <mergeCell ref="B24:D24"/>
    <mergeCell ref="A2:C2"/>
    <mergeCell ref="D2:H2"/>
    <mergeCell ref="A3:B3"/>
    <mergeCell ref="A5:H5"/>
    <mergeCell ref="B7:H7"/>
    <mergeCell ref="B35:D35"/>
    <mergeCell ref="B36:D36"/>
    <mergeCell ref="B37:D37"/>
    <mergeCell ref="B34:D34"/>
    <mergeCell ref="B28:D28"/>
    <mergeCell ref="B29:D29"/>
    <mergeCell ref="B30:D30"/>
    <mergeCell ref="B31:D31"/>
    <mergeCell ref="B32:D32"/>
    <mergeCell ref="B33:D33"/>
    <mergeCell ref="B45:D45"/>
    <mergeCell ref="B46:D46"/>
    <mergeCell ref="B47:D47"/>
    <mergeCell ref="B44:D44"/>
    <mergeCell ref="B38:D38"/>
    <mergeCell ref="B39:D39"/>
    <mergeCell ref="B40:D40"/>
    <mergeCell ref="B41:D41"/>
    <mergeCell ref="B42:D42"/>
    <mergeCell ref="B43:D43"/>
    <mergeCell ref="B48:D48"/>
    <mergeCell ref="D72:H72"/>
    <mergeCell ref="D73:H73"/>
    <mergeCell ref="A60:C60"/>
    <mergeCell ref="E69:G69"/>
    <mergeCell ref="B56:D56"/>
    <mergeCell ref="D57:D58"/>
    <mergeCell ref="B50:D50"/>
    <mergeCell ref="B51:D51"/>
    <mergeCell ref="B52:D52"/>
    <mergeCell ref="B53:D53"/>
    <mergeCell ref="A61:C61"/>
    <mergeCell ref="A62:C62"/>
    <mergeCell ref="D64:H64"/>
    <mergeCell ref="E65:H65"/>
    <mergeCell ref="B70:H70"/>
    <mergeCell ref="B71:H71"/>
    <mergeCell ref="B49:D49"/>
    <mergeCell ref="B54:D54"/>
    <mergeCell ref="A59:C59"/>
    <mergeCell ref="A57:C58"/>
    <mergeCell ref="G57:H57"/>
    <mergeCell ref="E57:F57"/>
    <mergeCell ref="B8:H8"/>
    <mergeCell ref="B9:H9"/>
    <mergeCell ref="B12:D12"/>
    <mergeCell ref="B13:D13"/>
    <mergeCell ref="B14:D14"/>
    <mergeCell ref="B20:D20"/>
    <mergeCell ref="B21:D21"/>
    <mergeCell ref="B22:D22"/>
    <mergeCell ref="B23:D23"/>
    <mergeCell ref="B15:D15"/>
    <mergeCell ref="B16:D16"/>
    <mergeCell ref="B17:D17"/>
    <mergeCell ref="B18:D18"/>
    <mergeCell ref="B19:D19"/>
  </mergeCells>
  <printOptions horizontalCentered="1"/>
  <pageMargins left="0.17" right="0.3" top="0.45" bottom="0.62" header="0" footer="0"/>
  <pageSetup paperSize="9" orientation="portrait"/>
  <rowBreaks count="1" manualBreakCount="1">
    <brk id="54"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273"/>
  <sheetViews>
    <sheetView workbookViewId="0"/>
  </sheetViews>
  <sheetFormatPr defaultColWidth="14.44140625" defaultRowHeight="15" customHeight="1"/>
  <cols>
    <col min="1" max="1" width="5.44140625" customWidth="1"/>
    <col min="2" max="2" width="27.109375" customWidth="1"/>
    <col min="3" max="3" width="11" customWidth="1"/>
    <col min="4" max="4" width="10.5546875" customWidth="1"/>
    <col min="5" max="5" width="11.5546875" customWidth="1"/>
    <col min="6" max="6" width="10.5546875" customWidth="1"/>
    <col min="7" max="8" width="10.109375" customWidth="1"/>
    <col min="9" max="26" width="9.109375" customWidth="1"/>
  </cols>
  <sheetData>
    <row r="1" spans="1:26" ht="14.25" customHeight="1">
      <c r="A1" s="1"/>
      <c r="B1" s="2"/>
      <c r="C1" s="1"/>
      <c r="D1" s="1"/>
      <c r="E1" s="1"/>
      <c r="F1" s="1"/>
      <c r="G1" s="1"/>
      <c r="H1" s="3" t="s">
        <v>139</v>
      </c>
      <c r="I1" s="1"/>
      <c r="J1" s="1"/>
      <c r="K1" s="1"/>
      <c r="L1" s="1"/>
      <c r="M1" s="1"/>
      <c r="N1" s="1"/>
      <c r="O1" s="1"/>
      <c r="P1" s="1"/>
      <c r="Q1" s="1"/>
      <c r="R1" s="1"/>
      <c r="S1" s="1"/>
      <c r="T1" s="1"/>
      <c r="U1" s="1"/>
      <c r="V1" s="1"/>
      <c r="W1" s="1"/>
      <c r="X1" s="1"/>
      <c r="Y1" s="1"/>
      <c r="Z1" s="1"/>
    </row>
    <row r="2" spans="1:26" ht="48.75" customHeight="1">
      <c r="A2" s="64" t="s">
        <v>140</v>
      </c>
      <c r="B2" s="47"/>
      <c r="C2" s="47"/>
      <c r="D2" s="64" t="s">
        <v>2</v>
      </c>
      <c r="E2" s="47"/>
      <c r="F2" s="47"/>
      <c r="G2" s="47"/>
      <c r="H2" s="47"/>
      <c r="I2" s="4"/>
      <c r="J2" s="4"/>
      <c r="K2" s="4"/>
      <c r="L2" s="4"/>
      <c r="M2" s="4"/>
      <c r="N2" s="4"/>
      <c r="O2" s="4"/>
      <c r="P2" s="4"/>
      <c r="Q2" s="4"/>
      <c r="R2" s="4"/>
      <c r="S2" s="4"/>
      <c r="T2" s="4"/>
      <c r="U2" s="4"/>
      <c r="V2" s="4"/>
      <c r="W2" s="4"/>
      <c r="X2" s="4"/>
      <c r="Y2" s="4"/>
      <c r="Z2" s="4"/>
    </row>
    <row r="3" spans="1:26" ht="8.25" customHeight="1">
      <c r="A3" s="63"/>
      <c r="B3" s="47"/>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68" t="s">
        <v>141</v>
      </c>
      <c r="B5" s="47"/>
      <c r="C5" s="47"/>
      <c r="D5" s="47"/>
      <c r="E5" s="47"/>
      <c r="F5" s="47"/>
      <c r="G5" s="47"/>
      <c r="H5" s="47"/>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6" t="s">
        <v>4</v>
      </c>
      <c r="C7" s="47"/>
      <c r="D7" s="47"/>
      <c r="E7" s="47"/>
      <c r="F7" s="47"/>
      <c r="G7" s="47"/>
      <c r="H7" s="47"/>
      <c r="I7" s="6"/>
      <c r="J7" s="6"/>
      <c r="K7" s="6"/>
      <c r="L7" s="6"/>
      <c r="M7" s="6"/>
      <c r="N7" s="6"/>
      <c r="O7" s="6"/>
      <c r="P7" s="6"/>
      <c r="Q7" s="6"/>
      <c r="R7" s="6"/>
      <c r="S7" s="6"/>
      <c r="T7" s="6"/>
      <c r="U7" s="6"/>
      <c r="V7" s="6"/>
      <c r="W7" s="6"/>
      <c r="X7" s="6"/>
      <c r="Y7" s="6"/>
      <c r="Z7" s="6"/>
    </row>
    <row r="8" spans="1:26" ht="27" customHeight="1">
      <c r="A8" s="6"/>
      <c r="B8" s="46" t="s">
        <v>5</v>
      </c>
      <c r="C8" s="47"/>
      <c r="D8" s="47"/>
      <c r="E8" s="47"/>
      <c r="F8" s="47"/>
      <c r="G8" s="47"/>
      <c r="H8" s="47"/>
      <c r="I8" s="6"/>
      <c r="J8" s="6"/>
      <c r="K8" s="6"/>
      <c r="L8" s="6"/>
      <c r="M8" s="6"/>
      <c r="N8" s="6"/>
      <c r="O8" s="6"/>
      <c r="P8" s="6"/>
      <c r="Q8" s="6"/>
      <c r="R8" s="6"/>
      <c r="S8" s="6"/>
      <c r="T8" s="6"/>
      <c r="U8" s="6"/>
      <c r="V8" s="6"/>
      <c r="W8" s="6"/>
      <c r="X8" s="6"/>
      <c r="Y8" s="6"/>
      <c r="Z8" s="6"/>
    </row>
    <row r="9" spans="1:26" ht="27" customHeight="1">
      <c r="A9" s="6"/>
      <c r="B9" s="46" t="s">
        <v>142</v>
      </c>
      <c r="C9" s="47"/>
      <c r="D9" s="47"/>
      <c r="E9" s="47"/>
      <c r="F9" s="47"/>
      <c r="G9" s="47"/>
      <c r="H9" s="47"/>
      <c r="I9" s="6"/>
      <c r="J9" s="6"/>
      <c r="K9" s="6"/>
      <c r="L9" s="6"/>
      <c r="M9" s="6"/>
      <c r="N9" s="6"/>
      <c r="O9" s="6"/>
      <c r="P9" s="6"/>
      <c r="Q9" s="6"/>
      <c r="R9" s="6"/>
      <c r="S9" s="6"/>
      <c r="T9" s="6"/>
      <c r="U9" s="6"/>
      <c r="V9" s="6"/>
      <c r="W9" s="6"/>
      <c r="X9" s="6"/>
      <c r="Y9" s="6"/>
      <c r="Z9" s="6"/>
    </row>
    <row r="10" spans="1:26" ht="27"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9.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c r="A12" s="8" t="s">
        <v>8</v>
      </c>
      <c r="B12" s="4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49"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4" customHeight="1">
      <c r="A14" s="8" t="s">
        <v>20</v>
      </c>
      <c r="B14" s="45" t="s">
        <v>143</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5.25" customHeight="1">
      <c r="A15" s="15">
        <v>1</v>
      </c>
      <c r="B15" s="45"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21.5" customHeight="1">
      <c r="A16" s="15" t="s">
        <v>23</v>
      </c>
      <c r="B16" s="42" t="s">
        <v>24</v>
      </c>
      <c r="C16" s="43"/>
      <c r="D16" s="44"/>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c r="A17" s="15" t="s">
        <v>25</v>
      </c>
      <c r="B17" s="42" t="s">
        <v>144</v>
      </c>
      <c r="C17" s="43"/>
      <c r="D17" s="44"/>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2" t="s">
        <v>112</v>
      </c>
      <c r="C18" s="43"/>
      <c r="D18" s="44"/>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5"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2" t="s">
        <v>31</v>
      </c>
      <c r="C20" s="43"/>
      <c r="D20" s="44"/>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c r="A21" s="20" t="s">
        <v>32</v>
      </c>
      <c r="B21" s="42" t="s">
        <v>33</v>
      </c>
      <c r="C21" s="43"/>
      <c r="D21" s="44"/>
      <c r="E21" s="20"/>
      <c r="F21" s="20"/>
      <c r="G21" s="33"/>
      <c r="H21" s="17"/>
      <c r="I21" s="18"/>
      <c r="J21" s="18"/>
      <c r="K21" s="18"/>
      <c r="L21" s="18"/>
      <c r="M21" s="18"/>
      <c r="N21" s="18"/>
      <c r="O21" s="18"/>
      <c r="P21" s="18"/>
      <c r="Q21" s="18"/>
      <c r="R21" s="18"/>
      <c r="S21" s="18"/>
      <c r="T21" s="18"/>
      <c r="U21" s="18"/>
      <c r="V21" s="18"/>
      <c r="W21" s="18"/>
      <c r="X21" s="18"/>
      <c r="Y21" s="18"/>
      <c r="Z21" s="18"/>
    </row>
    <row r="22" spans="1:26" ht="54.75" customHeight="1">
      <c r="A22" s="15" t="s">
        <v>34</v>
      </c>
      <c r="B22" s="42" t="s">
        <v>35</v>
      </c>
      <c r="C22" s="43"/>
      <c r="D22" s="44"/>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2" t="s">
        <v>114</v>
      </c>
      <c r="C23" s="43"/>
      <c r="D23" s="44"/>
      <c r="E23" s="15"/>
      <c r="F23" s="20"/>
      <c r="G23" s="34"/>
      <c r="H23" s="17"/>
      <c r="I23" s="18"/>
      <c r="J23" s="18"/>
      <c r="K23" s="18"/>
      <c r="L23" s="18"/>
      <c r="M23" s="18"/>
      <c r="N23" s="18"/>
      <c r="O23" s="18"/>
      <c r="P23" s="18"/>
      <c r="Q23" s="18"/>
      <c r="R23" s="18"/>
      <c r="S23" s="18"/>
      <c r="T23" s="18"/>
      <c r="U23" s="18"/>
      <c r="V23" s="18"/>
      <c r="W23" s="18"/>
      <c r="X23" s="18"/>
      <c r="Y23" s="18"/>
      <c r="Z23" s="18"/>
    </row>
    <row r="24" spans="1:26" ht="39" customHeight="1">
      <c r="A24" s="15" t="s">
        <v>38</v>
      </c>
      <c r="B24" s="42" t="s">
        <v>39</v>
      </c>
      <c r="C24" s="43"/>
      <c r="D24" s="44"/>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c r="A25" s="15">
        <v>3</v>
      </c>
      <c r="B25" s="45"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9.75" customHeight="1">
      <c r="A26" s="15" t="s">
        <v>41</v>
      </c>
      <c r="B26" s="42" t="s">
        <v>145</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c r="A27" s="15" t="s">
        <v>43</v>
      </c>
      <c r="B27" s="42" t="s">
        <v>44</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52.25" customHeight="1">
      <c r="A28" s="21">
        <v>4</v>
      </c>
      <c r="B28" s="45"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2.5" customHeight="1">
      <c r="A29" s="15" t="s">
        <v>46</v>
      </c>
      <c r="B29" s="42"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c r="A30" s="15" t="s">
        <v>48</v>
      </c>
      <c r="B30" s="42"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c r="A31" s="15" t="s">
        <v>50</v>
      </c>
      <c r="B31" s="42"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5" t="s">
        <v>146</v>
      </c>
      <c r="C32" s="43"/>
      <c r="D32" s="44"/>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72.75" customHeight="1">
      <c r="A33" s="15">
        <v>5</v>
      </c>
      <c r="B33" s="45" t="s">
        <v>119</v>
      </c>
      <c r="C33" s="43"/>
      <c r="D33" s="44"/>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84" customHeight="1">
      <c r="A34" s="15"/>
      <c r="B34" s="42" t="s">
        <v>147</v>
      </c>
      <c r="C34" s="43"/>
      <c r="D34" s="44"/>
      <c r="E34" s="12"/>
      <c r="F34" s="13"/>
      <c r="G34" s="14"/>
      <c r="H34" s="15"/>
      <c r="I34" s="16"/>
      <c r="J34" s="16"/>
      <c r="K34" s="16"/>
      <c r="L34" s="16"/>
      <c r="M34" s="16"/>
      <c r="N34" s="16"/>
      <c r="O34" s="16"/>
      <c r="P34" s="16"/>
      <c r="Q34" s="16"/>
      <c r="R34" s="16"/>
      <c r="S34" s="16"/>
      <c r="T34" s="16"/>
      <c r="U34" s="16"/>
      <c r="V34" s="16"/>
      <c r="W34" s="16"/>
      <c r="X34" s="16"/>
      <c r="Y34" s="16"/>
      <c r="Z34" s="16"/>
    </row>
    <row r="35" spans="1:26" ht="45" customHeight="1">
      <c r="A35" s="15">
        <v>6</v>
      </c>
      <c r="B35" s="45" t="s">
        <v>121</v>
      </c>
      <c r="C35" s="43"/>
      <c r="D35" s="44"/>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70.5" customHeight="1">
      <c r="A36" s="15"/>
      <c r="B36" s="67" t="s">
        <v>122</v>
      </c>
      <c r="C36" s="43"/>
      <c r="D36" s="44"/>
      <c r="E36" s="12"/>
      <c r="F36" s="13"/>
      <c r="G36" s="14"/>
      <c r="H36" s="15"/>
      <c r="I36" s="16"/>
      <c r="J36" s="16"/>
      <c r="K36" s="16"/>
      <c r="L36" s="16"/>
      <c r="M36" s="16"/>
      <c r="N36" s="16"/>
      <c r="O36" s="16"/>
      <c r="P36" s="16"/>
      <c r="Q36" s="16"/>
      <c r="R36" s="16"/>
      <c r="S36" s="16"/>
      <c r="T36" s="16"/>
      <c r="U36" s="16"/>
      <c r="V36" s="16"/>
      <c r="W36" s="16"/>
      <c r="X36" s="16"/>
      <c r="Y36" s="16"/>
      <c r="Z36" s="16"/>
    </row>
    <row r="37" spans="1:26" ht="66" customHeight="1">
      <c r="A37" s="15">
        <v>7</v>
      </c>
      <c r="B37" s="45" t="s">
        <v>58</v>
      </c>
      <c r="C37" s="43"/>
      <c r="D37" s="44"/>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66" customHeight="1">
      <c r="A38" s="15"/>
      <c r="B38" s="42" t="s">
        <v>148</v>
      </c>
      <c r="C38" s="43"/>
      <c r="D38" s="44"/>
      <c r="E38" s="12"/>
      <c r="F38" s="13"/>
      <c r="G38" s="14"/>
      <c r="H38" s="15"/>
      <c r="I38" s="16"/>
      <c r="J38" s="16"/>
      <c r="K38" s="16"/>
      <c r="L38" s="16"/>
      <c r="M38" s="16"/>
      <c r="N38" s="16"/>
      <c r="O38" s="16"/>
      <c r="P38" s="16"/>
      <c r="Q38" s="16"/>
      <c r="R38" s="16"/>
      <c r="S38" s="16"/>
      <c r="T38" s="16"/>
      <c r="U38" s="16"/>
      <c r="V38" s="16"/>
      <c r="W38" s="16"/>
      <c r="X38" s="16"/>
      <c r="Y38" s="16"/>
      <c r="Z38" s="16"/>
    </row>
    <row r="39" spans="1:26" ht="53.25" customHeight="1">
      <c r="A39" s="15">
        <v>8</v>
      </c>
      <c r="B39" s="45" t="s">
        <v>60</v>
      </c>
      <c r="C39" s="43"/>
      <c r="D39" s="44"/>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2" t="s">
        <v>124</v>
      </c>
      <c r="C40" s="43"/>
      <c r="D40" s="44"/>
      <c r="E40" s="12"/>
      <c r="F40" s="13"/>
      <c r="G40" s="14"/>
      <c r="H40" s="15"/>
      <c r="I40" s="16"/>
      <c r="J40" s="16"/>
      <c r="K40" s="16"/>
      <c r="L40" s="16"/>
      <c r="M40" s="16"/>
      <c r="N40" s="16"/>
      <c r="O40" s="16"/>
      <c r="P40" s="16"/>
      <c r="Q40" s="16"/>
      <c r="R40" s="16"/>
      <c r="S40" s="16"/>
      <c r="T40" s="16"/>
      <c r="U40" s="16"/>
      <c r="V40" s="16"/>
      <c r="W40" s="16"/>
      <c r="X40" s="16"/>
      <c r="Y40" s="16"/>
      <c r="Z40" s="16"/>
    </row>
    <row r="41" spans="1:26" ht="117.75" customHeight="1">
      <c r="A41" s="37">
        <v>9</v>
      </c>
      <c r="B41" s="70" t="s">
        <v>149</v>
      </c>
      <c r="C41" s="43"/>
      <c r="D41" s="44"/>
      <c r="E41" s="38">
        <v>8</v>
      </c>
      <c r="F41" s="13" t="str">
        <f>IF(F42&gt;=8,"8",IF(F42&lt;8,"0"))</f>
        <v>0</v>
      </c>
      <c r="G41" s="39">
        <f>G42</f>
        <v>0</v>
      </c>
      <c r="H41" s="37"/>
      <c r="I41" s="40"/>
      <c r="J41" s="40"/>
      <c r="K41" s="40"/>
      <c r="L41" s="40"/>
      <c r="M41" s="40"/>
      <c r="N41" s="40"/>
      <c r="O41" s="40"/>
      <c r="P41" s="40"/>
      <c r="Q41" s="40"/>
      <c r="R41" s="40"/>
      <c r="S41" s="40"/>
      <c r="T41" s="40"/>
      <c r="U41" s="40"/>
      <c r="V41" s="40"/>
      <c r="W41" s="40"/>
      <c r="X41" s="40"/>
      <c r="Y41" s="40"/>
      <c r="Z41" s="40"/>
    </row>
    <row r="42" spans="1:26" ht="123.75" customHeight="1">
      <c r="A42" s="37"/>
      <c r="B42" s="42" t="s">
        <v>150</v>
      </c>
      <c r="C42" s="43"/>
      <c r="D42" s="44"/>
      <c r="E42" s="38"/>
      <c r="F42" s="41"/>
      <c r="G42" s="39"/>
      <c r="H42" s="37"/>
      <c r="I42" s="40"/>
      <c r="J42" s="40"/>
      <c r="K42" s="40"/>
      <c r="L42" s="40"/>
      <c r="M42" s="40"/>
      <c r="N42" s="40"/>
      <c r="O42" s="40"/>
      <c r="P42" s="40"/>
      <c r="Q42" s="40"/>
      <c r="R42" s="40"/>
      <c r="S42" s="40"/>
      <c r="T42" s="40"/>
      <c r="U42" s="40"/>
      <c r="V42" s="40"/>
      <c r="W42" s="40"/>
      <c r="X42" s="40"/>
      <c r="Y42" s="40"/>
      <c r="Z42" s="40"/>
    </row>
    <row r="43" spans="1:26" ht="36.75" customHeight="1">
      <c r="A43" s="15">
        <v>10</v>
      </c>
      <c r="B43" s="45" t="s">
        <v>129</v>
      </c>
      <c r="C43" s="43"/>
      <c r="D43" s="44"/>
      <c r="E43" s="12">
        <v>5</v>
      </c>
      <c r="F43" s="13">
        <f>IF(F44&gt;5,"5",F44)</f>
        <v>0</v>
      </c>
      <c r="G43" s="14">
        <f>G44</f>
        <v>0</v>
      </c>
      <c r="H43" s="15"/>
      <c r="I43" s="16"/>
      <c r="J43" s="16"/>
      <c r="K43" s="16"/>
      <c r="L43" s="16"/>
      <c r="M43" s="16"/>
      <c r="N43" s="16"/>
      <c r="O43" s="16"/>
      <c r="P43" s="16"/>
      <c r="Q43" s="16"/>
      <c r="R43" s="16"/>
      <c r="S43" s="16"/>
      <c r="T43" s="16"/>
      <c r="U43" s="16"/>
      <c r="V43" s="16"/>
      <c r="W43" s="16"/>
      <c r="X43" s="16"/>
      <c r="Y43" s="16"/>
      <c r="Z43" s="16"/>
    </row>
    <row r="44" spans="1:26" ht="151.5" customHeight="1">
      <c r="A44" s="15"/>
      <c r="B44" s="42" t="s">
        <v>130</v>
      </c>
      <c r="C44" s="43"/>
      <c r="D44" s="44"/>
      <c r="E44" s="12"/>
      <c r="F44" s="13"/>
      <c r="G44" s="14"/>
      <c r="H44" s="15"/>
      <c r="I44" s="16"/>
      <c r="J44" s="16"/>
      <c r="K44" s="16"/>
      <c r="L44" s="16"/>
      <c r="M44" s="16"/>
      <c r="N44" s="16"/>
      <c r="O44" s="16"/>
      <c r="P44" s="16"/>
      <c r="Q44" s="16"/>
      <c r="R44" s="16"/>
      <c r="S44" s="16"/>
      <c r="T44" s="16"/>
      <c r="U44" s="16"/>
      <c r="V44" s="16"/>
      <c r="W44" s="16"/>
      <c r="X44" s="16"/>
      <c r="Y44" s="16"/>
      <c r="Z44" s="16"/>
    </row>
    <row r="45" spans="1:26" ht="59.25" customHeight="1">
      <c r="A45" s="8" t="s">
        <v>69</v>
      </c>
      <c r="B45" s="45" t="s">
        <v>151</v>
      </c>
      <c r="C45" s="43"/>
      <c r="D45" s="44"/>
      <c r="E45" s="12">
        <v>60</v>
      </c>
      <c r="F45" s="13">
        <f t="shared" ref="F45:G45" si="6">SUM(F46:F51)</f>
        <v>0</v>
      </c>
      <c r="G45" s="14">
        <f t="shared" si="6"/>
        <v>0</v>
      </c>
      <c r="H45" s="8"/>
      <c r="I45" s="4"/>
      <c r="J45" s="4"/>
      <c r="K45" s="4"/>
      <c r="L45" s="4"/>
      <c r="M45" s="4"/>
      <c r="N45" s="4"/>
      <c r="O45" s="4"/>
      <c r="P45" s="4"/>
      <c r="Q45" s="4"/>
      <c r="R45" s="4"/>
      <c r="S45" s="4"/>
      <c r="T45" s="4"/>
      <c r="U45" s="4"/>
      <c r="V45" s="4"/>
      <c r="W45" s="4"/>
      <c r="X45" s="4"/>
      <c r="Y45" s="4"/>
      <c r="Z45" s="4"/>
    </row>
    <row r="46" spans="1:26" ht="25.5" customHeight="1">
      <c r="A46" s="15"/>
      <c r="B46" s="67" t="s">
        <v>71</v>
      </c>
      <c r="C46" s="43"/>
      <c r="D46" s="44"/>
      <c r="E46" s="15">
        <v>60</v>
      </c>
      <c r="F46" s="15"/>
      <c r="G46" s="15"/>
      <c r="H46" s="15"/>
      <c r="I46" s="16"/>
      <c r="J46" s="16"/>
      <c r="K46" s="16"/>
      <c r="L46" s="16"/>
      <c r="M46" s="16"/>
      <c r="N46" s="16"/>
      <c r="O46" s="16"/>
      <c r="P46" s="16"/>
      <c r="Q46" s="16"/>
      <c r="R46" s="16"/>
      <c r="S46" s="16"/>
      <c r="T46" s="16"/>
      <c r="U46" s="16"/>
      <c r="V46" s="16"/>
      <c r="W46" s="16"/>
      <c r="X46" s="16"/>
      <c r="Y46" s="16"/>
      <c r="Z46" s="16"/>
    </row>
    <row r="47" spans="1:26" ht="25.5" customHeight="1">
      <c r="A47" s="15"/>
      <c r="B47" s="67" t="s">
        <v>72</v>
      </c>
      <c r="C47" s="43"/>
      <c r="D47" s="44"/>
      <c r="E47" s="15">
        <v>50</v>
      </c>
      <c r="F47" s="15"/>
      <c r="G47" s="15"/>
      <c r="H47" s="15"/>
      <c r="I47" s="16"/>
      <c r="J47" s="16"/>
      <c r="K47" s="16"/>
      <c r="L47" s="16"/>
      <c r="M47" s="16"/>
      <c r="N47" s="16"/>
      <c r="O47" s="16"/>
      <c r="P47" s="16"/>
      <c r="Q47" s="16"/>
      <c r="R47" s="16"/>
      <c r="S47" s="16"/>
      <c r="T47" s="16"/>
      <c r="U47" s="16"/>
      <c r="V47" s="16"/>
      <c r="W47" s="16"/>
      <c r="X47" s="16"/>
      <c r="Y47" s="16"/>
      <c r="Z47" s="16"/>
    </row>
    <row r="48" spans="1:26" ht="25.5" customHeight="1">
      <c r="A48" s="15"/>
      <c r="B48" s="67" t="s">
        <v>73</v>
      </c>
      <c r="C48" s="43"/>
      <c r="D48" s="44"/>
      <c r="E48" s="15">
        <v>40</v>
      </c>
      <c r="F48" s="15"/>
      <c r="G48" s="15"/>
      <c r="H48" s="15"/>
      <c r="I48" s="16"/>
      <c r="J48" s="16"/>
      <c r="K48" s="16"/>
      <c r="L48" s="16"/>
      <c r="M48" s="16"/>
      <c r="N48" s="16"/>
      <c r="O48" s="16"/>
      <c r="P48" s="16"/>
      <c r="Q48" s="16"/>
      <c r="R48" s="16"/>
      <c r="S48" s="16"/>
      <c r="T48" s="16"/>
      <c r="U48" s="16"/>
      <c r="V48" s="16"/>
      <c r="W48" s="16"/>
      <c r="X48" s="16"/>
      <c r="Y48" s="16"/>
      <c r="Z48" s="16"/>
    </row>
    <row r="49" spans="1:26" ht="25.5" customHeight="1">
      <c r="A49" s="15"/>
      <c r="B49" s="67" t="s">
        <v>74</v>
      </c>
      <c r="C49" s="43"/>
      <c r="D49" s="44"/>
      <c r="E49" s="15">
        <v>30</v>
      </c>
      <c r="F49" s="15"/>
      <c r="G49" s="15"/>
      <c r="H49" s="15"/>
      <c r="I49" s="16"/>
      <c r="J49" s="16"/>
      <c r="K49" s="16"/>
      <c r="L49" s="16"/>
      <c r="M49" s="16"/>
      <c r="N49" s="16"/>
      <c r="O49" s="16"/>
      <c r="P49" s="16"/>
      <c r="Q49" s="16"/>
      <c r="R49" s="16"/>
      <c r="S49" s="16"/>
      <c r="T49" s="16"/>
      <c r="U49" s="16"/>
      <c r="V49" s="16"/>
      <c r="W49" s="16"/>
      <c r="X49" s="16"/>
      <c r="Y49" s="16"/>
      <c r="Z49" s="16"/>
    </row>
    <row r="50" spans="1:26" ht="25.5" customHeight="1">
      <c r="A50" s="15"/>
      <c r="B50" s="67" t="s">
        <v>75</v>
      </c>
      <c r="C50" s="43"/>
      <c r="D50" s="44"/>
      <c r="E50" s="15">
        <v>20</v>
      </c>
      <c r="F50" s="15"/>
      <c r="G50" s="15"/>
      <c r="H50" s="15"/>
      <c r="I50" s="16"/>
      <c r="J50" s="16"/>
      <c r="K50" s="16"/>
      <c r="L50" s="16"/>
      <c r="M50" s="16"/>
      <c r="N50" s="16"/>
      <c r="O50" s="16"/>
      <c r="P50" s="16"/>
      <c r="Q50" s="16"/>
      <c r="R50" s="16"/>
      <c r="S50" s="16"/>
      <c r="T50" s="16"/>
      <c r="U50" s="16"/>
      <c r="V50" s="16"/>
      <c r="W50" s="16"/>
      <c r="X50" s="16"/>
      <c r="Y50" s="16"/>
      <c r="Z50" s="16"/>
    </row>
    <row r="51" spans="1:26" ht="25.5" customHeight="1">
      <c r="A51" s="15"/>
      <c r="B51" s="67" t="s">
        <v>76</v>
      </c>
      <c r="C51" s="43"/>
      <c r="D51" s="44"/>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48" t="s">
        <v>77</v>
      </c>
      <c r="C52" s="43"/>
      <c r="D52" s="44"/>
      <c r="E52" s="8">
        <f t="shared" ref="E52:G52" si="7">E14+E32+E45</f>
        <v>100</v>
      </c>
      <c r="F52" s="22">
        <f t="shared" si="7"/>
        <v>20</v>
      </c>
      <c r="G52" s="14">
        <f t="shared" si="7"/>
        <v>20</v>
      </c>
      <c r="H52" s="8"/>
      <c r="I52" s="4"/>
      <c r="J52" s="4"/>
      <c r="K52" s="4"/>
      <c r="L52" s="4"/>
      <c r="M52" s="4"/>
      <c r="N52" s="4"/>
      <c r="O52" s="4"/>
      <c r="P52" s="4"/>
      <c r="Q52" s="4"/>
      <c r="R52" s="4"/>
      <c r="S52" s="4"/>
      <c r="T52" s="4"/>
      <c r="U52" s="4"/>
      <c r="V52" s="4"/>
      <c r="W52" s="4"/>
      <c r="X52" s="4"/>
      <c r="Y52" s="4"/>
      <c r="Z52" s="4"/>
    </row>
    <row r="53" spans="1:26" ht="26.25" customHeight="1">
      <c r="A53" s="23"/>
      <c r="B53" s="55" t="s">
        <v>78</v>
      </c>
      <c r="C53" s="43"/>
      <c r="D53" s="44"/>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48" t="s">
        <v>152</v>
      </c>
      <c r="C54" s="43"/>
      <c r="D54" s="44"/>
      <c r="E54" s="8">
        <f>E52-E53</f>
        <v>100</v>
      </c>
      <c r="F54" s="22">
        <f t="shared" ref="F54:G54" si="8">ROUND(F52-F53,1)</f>
        <v>20</v>
      </c>
      <c r="G54" s="14">
        <f t="shared" si="8"/>
        <v>20</v>
      </c>
      <c r="H54" s="8"/>
      <c r="I54" s="1"/>
      <c r="J54" s="1"/>
      <c r="K54" s="1"/>
      <c r="L54" s="1"/>
      <c r="M54" s="1"/>
      <c r="N54" s="1"/>
      <c r="O54" s="1"/>
      <c r="P54" s="1"/>
      <c r="Q54" s="1"/>
      <c r="R54" s="1"/>
      <c r="S54" s="1"/>
      <c r="T54" s="1"/>
      <c r="U54" s="1"/>
      <c r="V54" s="1"/>
      <c r="W54" s="1"/>
      <c r="X54" s="1"/>
      <c r="Y54" s="1"/>
      <c r="Z54" s="1"/>
    </row>
    <row r="55" spans="1:26" ht="1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46" t="s">
        <v>80</v>
      </c>
      <c r="C56" s="47"/>
      <c r="D56" s="47"/>
      <c r="E56" s="1"/>
      <c r="F56" s="1"/>
      <c r="G56" s="1"/>
      <c r="H56" s="1"/>
      <c r="I56" s="1"/>
      <c r="J56" s="1"/>
      <c r="K56" s="1"/>
      <c r="L56" s="1"/>
      <c r="M56" s="1"/>
      <c r="N56" s="1"/>
      <c r="O56" s="1"/>
      <c r="P56" s="1"/>
      <c r="Q56" s="1"/>
      <c r="R56" s="1"/>
      <c r="S56" s="1"/>
      <c r="T56" s="1"/>
      <c r="U56" s="1"/>
      <c r="V56" s="1"/>
      <c r="W56" s="1"/>
      <c r="X56" s="1"/>
      <c r="Y56" s="1"/>
      <c r="Z56" s="1"/>
    </row>
    <row r="57" spans="1:26" ht="32.25" customHeight="1">
      <c r="A57" s="56" t="s">
        <v>81</v>
      </c>
      <c r="B57" s="57"/>
      <c r="C57" s="58"/>
      <c r="D57" s="65" t="s">
        <v>82</v>
      </c>
      <c r="E57" s="61" t="s">
        <v>83</v>
      </c>
      <c r="F57" s="44"/>
      <c r="G57" s="61" t="s">
        <v>153</v>
      </c>
      <c r="H57" s="44"/>
      <c r="I57" s="6"/>
      <c r="J57" s="6"/>
      <c r="K57" s="6"/>
      <c r="L57" s="6"/>
      <c r="M57" s="6"/>
      <c r="N57" s="6"/>
      <c r="O57" s="6"/>
      <c r="P57" s="6"/>
      <c r="Q57" s="6"/>
      <c r="R57" s="6"/>
      <c r="S57" s="6"/>
      <c r="T57" s="6"/>
      <c r="U57" s="6"/>
      <c r="V57" s="6"/>
      <c r="W57" s="6"/>
      <c r="X57" s="6"/>
      <c r="Y57" s="6"/>
      <c r="Z57" s="6"/>
    </row>
    <row r="58" spans="1:26" ht="14.25" customHeight="1">
      <c r="A58" s="59"/>
      <c r="B58" s="54"/>
      <c r="C58" s="60"/>
      <c r="D58" s="66"/>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3.75" customHeight="1">
      <c r="A59" s="50" t="s">
        <v>89</v>
      </c>
      <c r="B59" s="43"/>
      <c r="C59" s="44"/>
      <c r="D59" s="15" t="s">
        <v>90</v>
      </c>
      <c r="E59" s="15" t="str">
        <f>IF(AND(90&lt;=F54,F54&lt;100),F54,"")</f>
        <v/>
      </c>
      <c r="F59" s="20" t="str">
        <f>IF(AND(90&lt;=G54,G54&lt;=100),G54,"")</f>
        <v/>
      </c>
      <c r="G59" s="20" t="str">
        <f t="shared" ref="G59:H59" si="9">IF(ISNUMBER(E59)=TRUE,"X","")</f>
        <v/>
      </c>
      <c r="H59" s="20" t="str">
        <f t="shared" si="9"/>
        <v/>
      </c>
      <c r="I59" s="1"/>
      <c r="J59" s="1"/>
      <c r="K59" s="1"/>
      <c r="L59" s="1"/>
      <c r="M59" s="1"/>
      <c r="N59" s="1"/>
      <c r="O59" s="1"/>
      <c r="P59" s="1"/>
      <c r="Q59" s="1"/>
      <c r="R59" s="1"/>
      <c r="S59" s="1"/>
      <c r="T59" s="1"/>
      <c r="U59" s="1"/>
      <c r="V59" s="1"/>
      <c r="W59" s="1"/>
      <c r="X59" s="1"/>
      <c r="Y59" s="1"/>
      <c r="Z59" s="1"/>
    </row>
    <row r="60" spans="1:26" ht="51" customHeight="1">
      <c r="A60" s="50" t="s">
        <v>91</v>
      </c>
      <c r="B60" s="43"/>
      <c r="C60" s="44"/>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54" customHeight="1">
      <c r="A61" s="50" t="s">
        <v>93</v>
      </c>
      <c r="B61" s="43"/>
      <c r="C61" s="44"/>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40.5" customHeight="1">
      <c r="A62" s="50" t="s">
        <v>95</v>
      </c>
      <c r="B62" s="43"/>
      <c r="C62" s="44"/>
      <c r="D62" s="15" t="s">
        <v>96</v>
      </c>
      <c r="E62" s="25">
        <f t="shared" ref="E62:F62" si="14">IF(AND(0&lt;F54,F54&lt;50),F54,"")</f>
        <v>20</v>
      </c>
      <c r="F62" s="25">
        <f t="shared" si="14"/>
        <v>20</v>
      </c>
      <c r="G62" s="26" t="str">
        <f t="shared" ref="G62:H62" si="15">IF(ISNUMBER(E62)=TRUE,"X","")</f>
        <v>X</v>
      </c>
      <c r="H62" s="26" t="str">
        <f t="shared" si="15"/>
        <v>X</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51" t="s">
        <v>101</v>
      </c>
      <c r="E64" s="47"/>
      <c r="F64" s="47"/>
      <c r="G64" s="47"/>
      <c r="H64" s="47"/>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64" t="s">
        <v>154</v>
      </c>
      <c r="F65" s="47"/>
      <c r="G65" s="47"/>
      <c r="H65" s="47"/>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24.75" customHeight="1">
      <c r="A70" s="1"/>
      <c r="B70" s="53" t="s">
        <v>99</v>
      </c>
      <c r="C70" s="54"/>
      <c r="D70" s="54"/>
      <c r="E70" s="54"/>
      <c r="F70" s="54"/>
      <c r="G70" s="54"/>
      <c r="H70" s="54"/>
      <c r="I70" s="1"/>
      <c r="J70" s="1"/>
      <c r="K70" s="1"/>
      <c r="L70" s="1"/>
      <c r="M70" s="1"/>
      <c r="N70" s="1"/>
      <c r="O70" s="1"/>
      <c r="P70" s="1"/>
      <c r="Q70" s="1"/>
      <c r="R70" s="1"/>
      <c r="S70" s="1"/>
      <c r="T70" s="1"/>
      <c r="U70" s="1"/>
      <c r="V70" s="1"/>
      <c r="W70" s="1"/>
      <c r="X70" s="1"/>
      <c r="Y70" s="1"/>
      <c r="Z70" s="1"/>
    </row>
    <row r="71" spans="1:26" ht="106.5" customHeight="1">
      <c r="A71" s="1"/>
      <c r="B71" s="52" t="s">
        <v>100</v>
      </c>
      <c r="C71" s="43"/>
      <c r="D71" s="43"/>
      <c r="E71" s="43"/>
      <c r="F71" s="43"/>
      <c r="G71" s="43"/>
      <c r="H71" s="44"/>
      <c r="I71" s="1"/>
      <c r="J71" s="1"/>
      <c r="K71" s="1"/>
      <c r="L71" s="1"/>
      <c r="M71" s="1"/>
      <c r="N71" s="1"/>
      <c r="O71" s="1"/>
      <c r="P71" s="1"/>
      <c r="Q71" s="1"/>
      <c r="R71" s="1"/>
      <c r="S71" s="1"/>
      <c r="T71" s="1"/>
      <c r="U71" s="1"/>
      <c r="V71" s="1"/>
      <c r="W71" s="1"/>
      <c r="X71" s="1"/>
      <c r="Y71" s="1"/>
      <c r="Z71" s="1"/>
    </row>
    <row r="72" spans="1:26" ht="24.75" customHeight="1">
      <c r="A72" s="1"/>
      <c r="B72" s="31"/>
      <c r="C72" s="1"/>
      <c r="D72" s="62" t="s">
        <v>97</v>
      </c>
      <c r="E72" s="57"/>
      <c r="F72" s="57"/>
      <c r="G72" s="57"/>
      <c r="H72" s="57"/>
      <c r="I72" s="1"/>
      <c r="J72" s="1"/>
      <c r="K72" s="1"/>
      <c r="L72" s="1"/>
      <c r="M72" s="1"/>
      <c r="N72" s="1"/>
      <c r="O72" s="1"/>
      <c r="P72" s="1"/>
      <c r="Q72" s="1"/>
      <c r="R72" s="1"/>
      <c r="S72" s="1"/>
      <c r="T72" s="1"/>
      <c r="U72" s="1"/>
      <c r="V72" s="1"/>
      <c r="W72" s="1"/>
      <c r="X72" s="1"/>
      <c r="Y72" s="1"/>
      <c r="Z72" s="1"/>
    </row>
    <row r="73" spans="1:26" ht="21" customHeight="1">
      <c r="A73" s="1"/>
      <c r="B73" s="29"/>
      <c r="C73" s="1"/>
      <c r="D73" s="63" t="s">
        <v>102</v>
      </c>
      <c r="E73" s="47"/>
      <c r="F73" s="47"/>
      <c r="G73" s="47"/>
      <c r="H73" s="47"/>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sheetData>
  <autoFilter ref="A12:H54"/>
  <mergeCells count="65">
    <mergeCell ref="B25:D25"/>
    <mergeCell ref="B26:D26"/>
    <mergeCell ref="B27:D27"/>
    <mergeCell ref="B24:D24"/>
    <mergeCell ref="A2:C2"/>
    <mergeCell ref="D2:H2"/>
    <mergeCell ref="A3:B3"/>
    <mergeCell ref="A5:H5"/>
    <mergeCell ref="B7:H7"/>
    <mergeCell ref="B35:D35"/>
    <mergeCell ref="B36:D36"/>
    <mergeCell ref="B37:D37"/>
    <mergeCell ref="B34:D34"/>
    <mergeCell ref="B28:D28"/>
    <mergeCell ref="B29:D29"/>
    <mergeCell ref="B30:D30"/>
    <mergeCell ref="B31:D31"/>
    <mergeCell ref="B32:D32"/>
    <mergeCell ref="B33:D33"/>
    <mergeCell ref="B45:D45"/>
    <mergeCell ref="B46:D46"/>
    <mergeCell ref="B47:D47"/>
    <mergeCell ref="B44:D44"/>
    <mergeCell ref="B38:D38"/>
    <mergeCell ref="B39:D39"/>
    <mergeCell ref="B40:D40"/>
    <mergeCell ref="B41:D41"/>
    <mergeCell ref="B42:D42"/>
    <mergeCell ref="B43:D43"/>
    <mergeCell ref="D73:H73"/>
    <mergeCell ref="A60:C60"/>
    <mergeCell ref="E57:F57"/>
    <mergeCell ref="B50:D50"/>
    <mergeCell ref="B51:D51"/>
    <mergeCell ref="B52:D52"/>
    <mergeCell ref="B53:D53"/>
    <mergeCell ref="A61:C61"/>
    <mergeCell ref="A62:C62"/>
    <mergeCell ref="B48:D48"/>
    <mergeCell ref="B49:D49"/>
    <mergeCell ref="G57:H57"/>
    <mergeCell ref="A59:C59"/>
    <mergeCell ref="D72:H72"/>
    <mergeCell ref="D64:H64"/>
    <mergeCell ref="E65:H65"/>
    <mergeCell ref="B70:H70"/>
    <mergeCell ref="B71:H71"/>
    <mergeCell ref="B54:D54"/>
    <mergeCell ref="B56:D56"/>
    <mergeCell ref="A57:C58"/>
    <mergeCell ref="D57:D58"/>
    <mergeCell ref="B8:H8"/>
    <mergeCell ref="B9:H9"/>
    <mergeCell ref="B12:D12"/>
    <mergeCell ref="B13:D13"/>
    <mergeCell ref="B14:D14"/>
    <mergeCell ref="B20:D20"/>
    <mergeCell ref="B21:D21"/>
    <mergeCell ref="B22:D22"/>
    <mergeCell ref="B23:D23"/>
    <mergeCell ref="B15:D15"/>
    <mergeCell ref="B16:D16"/>
    <mergeCell ref="B17:D17"/>
    <mergeCell ref="B18:D18"/>
    <mergeCell ref="B19:D19"/>
  </mergeCells>
  <printOptions horizontalCentered="1"/>
  <pageMargins left="0.31" right="0.3" top="0.45" bottom="0.39"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1B -VCQL (mới)</vt:lpstr>
      <vt:lpstr>Mẫu 1C -GV (mới)</vt:lpstr>
      <vt:lpstr>Mẫu 1D -NV (mới)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2024-10-01T02:58:19Z</cp:lastPrinted>
  <dcterms:created xsi:type="dcterms:W3CDTF">2018-08-07T00:58:29Z</dcterms:created>
  <dcterms:modified xsi:type="dcterms:W3CDTF">2025-03-31T03:52:28Z</dcterms:modified>
</cp:coreProperties>
</file>